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letic-my.sharepoint.com/personal/jurate_kaupiniene_ignitis_lt/Documents/Desktop/Vykdomi/TP/(2026-VKJ-38) Elektros įrenginių iki 10 kV techninio aptarnavimo ir remonto darbai/"/>
    </mc:Choice>
  </mc:AlternateContent>
  <xr:revisionPtr revIDLastSave="347" documentId="11_F25DC773A252ABDACC104806E91951165ADE58F3" xr6:coauthVersionLast="47" xr6:coauthVersionMax="47" xr10:uidLastSave="{C879AA07-3A73-426C-8A9B-B96978F0F34C}"/>
  <bookViews>
    <workbookView xWindow="-120" yWindow="-1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30" i="1" l="1"/>
  <c r="L131" i="1"/>
  <c r="L132" i="1"/>
  <c r="L133" i="1"/>
  <c r="L134" i="1"/>
  <c r="L135" i="1"/>
  <c r="L136" i="1"/>
  <c r="L137" i="1"/>
  <c r="L138" i="1"/>
  <c r="L139" i="1"/>
  <c r="L140" i="1"/>
  <c r="L141" i="1"/>
  <c r="L142" i="1"/>
  <c r="L143" i="1"/>
  <c r="L144"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89"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6" i="1"/>
  <c r="L91" i="1"/>
  <c r="L129" i="1"/>
  <c r="L145" i="1" l="1"/>
  <c r="L146" i="1" s="1"/>
  <c r="L147" i="1" l="1"/>
</calcChain>
</file>

<file path=xl/sharedStrings.xml><?xml version="1.0" encoding="utf-8"?>
<sst xmlns="http://schemas.openxmlformats.org/spreadsheetml/2006/main" count="752" uniqueCount="392">
  <si>
    <t>Techninės specifikacijos ir Pasiūlymo formos  priedas</t>
  </si>
  <si>
    <t>PASIŪLYMO KAINA</t>
  </si>
  <si>
    <t>Numeris</t>
  </si>
  <si>
    <t>TVS kodas</t>
  </si>
  <si>
    <t>TVS kodas*</t>
  </si>
  <si>
    <t>Paslaugų ir medžiagų pavadinimas</t>
  </si>
  <si>
    <t>Prekė/paslauga</t>
  </si>
  <si>
    <t>Gamintojas</t>
  </si>
  <si>
    <t>Tipas</t>
  </si>
  <si>
    <t>Techniniai duomenys</t>
  </si>
  <si>
    <t>Matavimo vnt.</t>
  </si>
  <si>
    <t>Preliminarus kiekis** Sutarties galiojimo laikotarpiu</t>
  </si>
  <si>
    <t>1 mato vieneto įkainis, EUR be PVM</t>
  </si>
  <si>
    <t>Kaina, EUR be PVM</t>
  </si>
  <si>
    <t>1.</t>
  </si>
  <si>
    <t>Medžiagos</t>
  </si>
  <si>
    <t>1.01</t>
  </si>
  <si>
    <t>Behalogenis ugniai atsparus jėgos kabelis iki 1kV vardinės įtampos 3x2.5 mm2, monolitas (RE). CPR klasė: B2ca</t>
  </si>
  <si>
    <t>varinis, 3x2.5 mm2, RE, B2ca, iki 1kV</t>
  </si>
  <si>
    <t>m</t>
  </si>
  <si>
    <t>1.02</t>
  </si>
  <si>
    <t>Behalogenis ugniai atsparus jėgos kabelis iki 1kV vardinės įtampos 3x4 mm2, monolitas (RE). CPR klasė: B2ca</t>
  </si>
  <si>
    <t>varinis, 3x4 mm2, RE, B2ca, iki 1kV</t>
  </si>
  <si>
    <t>1.03</t>
  </si>
  <si>
    <t>Behalogenis ugniai atsparus jėgos kabelis iki 1kV vardinės įtampos 3x6 mm2, monolitas. CPR klasė: B2ca</t>
  </si>
  <si>
    <t>varinis, 3x6 mm2, RE, B2ca, iki 1kV</t>
  </si>
  <si>
    <t>1.04</t>
  </si>
  <si>
    <t>Behalogenis ugniai atsparus jėgos kabelis iki 1kV vardinės įtampos 3x10 mm2, monolitas (RE). CPR klasė: B2ca</t>
  </si>
  <si>
    <t>varinis, 3x10 mm2, RE, B2ca, iki 1kV</t>
  </si>
  <si>
    <t>1.05</t>
  </si>
  <si>
    <t>Behalogenis ugniai atsparus jėgos kabelis iki 1kV vardinės įtampos 3x16 mm2, daugiagyslis (RM). CPR klasė: B2ca</t>
  </si>
  <si>
    <t>varinis, 3x16 mm2, RM, B2ca, iki 1kV</t>
  </si>
  <si>
    <t>1.06</t>
  </si>
  <si>
    <t>Behalogenis ugniai atsparus jėgos kabelis iki 1kV vardinės įtampos 4x2.5 mm2, monolitas (RE). CPR klasė: B2ca</t>
  </si>
  <si>
    <t>varinis, 4x2.5 mm2, RE, B2ca, iki 1kV</t>
  </si>
  <si>
    <t>1.07</t>
  </si>
  <si>
    <t>Behalogenis ugniai atsparus jėgos kabelis iki 1kV vardinės įtampos 4x4 mm2, monolitas (RE). CPR klasė: B2ca</t>
  </si>
  <si>
    <t>varinis, 4x4 mm2, RE, B2ca, iki 1kV</t>
  </si>
  <si>
    <t>1.08</t>
  </si>
  <si>
    <t>Behalogenis ugniai atsparus jėgos kabelis iki 1kV vardinės įtampos 4x6 mm2, monolitas (RE). CPR klasė: B2ca</t>
  </si>
  <si>
    <t>varinis, 4x6 mm2, RE, B2ca, iki 1kV</t>
  </si>
  <si>
    <t>1.09</t>
  </si>
  <si>
    <t>Behalogenis ugniai atsparus jėgos kabelis iki 1kV vardinės įtampos 4x10 mm2, daugiagyslis (RM). CPR klasė: B2ca</t>
  </si>
  <si>
    <t>varinis, 4x10 mm2, RM, B2ca, iki 1kV</t>
  </si>
  <si>
    <t>1.10</t>
  </si>
  <si>
    <t>Behalogenis ugniai atsparus jėgos kabelis iki 1kV vardinės įtampos 4x16 mm2, daugiagyslis (RM). CPR klasė: B2ca</t>
  </si>
  <si>
    <t>varinis, 4x16 mm2, RM, B2ca, iki 1kV</t>
  </si>
  <si>
    <t>1.11</t>
  </si>
  <si>
    <t>Behalogenis ugniai atsparus jėgos kabelis iki 1kV vardinės įtampos 4x25 mm2, daugiagyslis (RM). CPR klasė: B2ca</t>
  </si>
  <si>
    <t>varinis, 4x25 mm2, RM, B2ca, iki 1kV</t>
  </si>
  <si>
    <t>1.12</t>
  </si>
  <si>
    <t>Behalogenis ugniai atsparus jėgos kabelis iki 1kV vardinės įtampos 4x35 mm2, daugiagyslis (RM). CPR klasė: B2ca</t>
  </si>
  <si>
    <t>varinis, 4x35 mm2, RM, B2ca, iki 1kV</t>
  </si>
  <si>
    <t>1.13</t>
  </si>
  <si>
    <t>Behalogenis ugniai atsparus jėgos kabelis iki 1kV vardinės įtampos 4x50 mm2, daugiagyslis (RM). CPR klasė: B2ca</t>
  </si>
  <si>
    <t>varinis, 4x50 mm2, RM, B2ca, iki 1kV</t>
  </si>
  <si>
    <t>1.14</t>
  </si>
  <si>
    <t>Behalogenis ugniai atsparus jėgos kabelis iki 1kV vardinės įtampos 4x70 mm2, daugiagyslis (RM). CPR klasė: B2ca</t>
  </si>
  <si>
    <t>varinis, 4x70 mm2, RM, B2ca, iki 1kV</t>
  </si>
  <si>
    <t>1.15</t>
  </si>
  <si>
    <t>Behalogenis ugniai atsparus jėgos kabelis iki 1kV vardinės įtampos 4x95 mm2, daugiagyslis (RM). CPR klasė: B2ca</t>
  </si>
  <si>
    <t>varinis, 4x95 mm2, RM, B2ca, iki 1kV</t>
  </si>
  <si>
    <t>1.16</t>
  </si>
  <si>
    <t>Behalogenis ugniai atsparus jėgos kabelis iki 1kV vardinės įtampos 4x120 mm2, daugiagyslis (RM). CPR klasė: B2ca</t>
  </si>
  <si>
    <t>varinis, 4x120 mm2, RM, B2ca, iki 1 kV</t>
  </si>
  <si>
    <t>1.17</t>
  </si>
  <si>
    <t>Behalogenis ugniai atsparus jėgos kabelis iki 1kV vardinės įtampos 4x150 mm2, daugiagyslis (RM). CPR klasė: B2ca</t>
  </si>
  <si>
    <t>varinis, 4x150 mm2, RM, B2ca, iki 1kV</t>
  </si>
  <si>
    <t>1.18</t>
  </si>
  <si>
    <t>Behalogenis ugniai atsparus jėgos kabelis iki 1kV vardinės įtampos 4x185 mm2, daugiagyslis (RM). CPR klasė: B2ca</t>
  </si>
  <si>
    <t>varinis, 4x185 mm2, RM, B2ca, iki 1kV</t>
  </si>
  <si>
    <t>1.19</t>
  </si>
  <si>
    <t>Behalogenis ugniai atsparus jėgos kabelis iki 1kV vardinės įtampos 5x2.5 mm2, monolitas (RE). CPR klasė: B2ca</t>
  </si>
  <si>
    <t>varinis, 5x2.5 mm2, RE, B2ca, iki 1kV</t>
  </si>
  <si>
    <t>1.20</t>
  </si>
  <si>
    <t>Behalogenis ugniai atsparus jėgos kabelis iki 1kV vardinės įtampos 5x4 mm2, monolitas (RE). CPR klasė: B2ca</t>
  </si>
  <si>
    <t>varinis, 5x4 mm2, RE, B2ca, iki 1kV</t>
  </si>
  <si>
    <t>1.21</t>
  </si>
  <si>
    <t>Behalogenis ugniai atsparus jėgos kabelis iki 1kV vardinės įtampos 5x6 mm2, monolitas (RE). CPR klasė: B2ca</t>
  </si>
  <si>
    <t>varinis, 5x6 mm2, RE, B2ca, iki 1kV</t>
  </si>
  <si>
    <t>1.22</t>
  </si>
  <si>
    <t>Behalogenis ugniai atsparus jėgos kabelis iki 1kV vardinės įtampos 5x10 mm2, daugiagyslis (RM). CPR klasė: B2ca</t>
  </si>
  <si>
    <t>varinis, 5x10 mm2, RM, B2ca, iki 1kV</t>
  </si>
  <si>
    <t>1.23</t>
  </si>
  <si>
    <t>Behalogenis ugniai atsparus jėgos kabelis iki 1kV vardinės įtampos 5x16 mm2, daugiagyslis (RM). CPR klasė: B2ca</t>
  </si>
  <si>
    <t>varinis, 5x16 mm2, RM, B2ca, iki 1kV</t>
  </si>
  <si>
    <t>1.24</t>
  </si>
  <si>
    <t>Behalogenis ugniai atsparus jėgos kabelis iki 1kV vardinės įtampos 5x25 mm2, daugiagyslis (RM). CPR klasė: B2ca</t>
  </si>
  <si>
    <t>varinis, 5x25 mm2, RM, B2ca, iki 1kV</t>
  </si>
  <si>
    <t>1.25</t>
  </si>
  <si>
    <t>Behalogenis ugniai atsparus jėgos kabelis iki 1kV vardinės įtampos 5x35 mm2, daugiagyslis (RM). CPR klasė: B2ca</t>
  </si>
  <si>
    <t>varinis, 5x35 mm2, RM, B2ca, iki 1kV</t>
  </si>
  <si>
    <t>1.26</t>
  </si>
  <si>
    <t>Behalogenis ugniai atsparus jėgos kabelis iki 1kV vardinės įtampos 5x50 mm2, daugiagyslis (RM). CPR klasė: B2ca</t>
  </si>
  <si>
    <t>varinis, 5x50 mm2, RM, B2ca, iki 1kV</t>
  </si>
  <si>
    <t>1.27</t>
  </si>
  <si>
    <t>Behalogenis ugniai atsparus jėgos kabelis iki 1kV vardinės įtampos 5x70 mm2, daugiagyslis (RM). CPR klasė: B2ca</t>
  </si>
  <si>
    <t>varinis, 5x70 mm2, RM, B2ca, iki 1kV</t>
  </si>
  <si>
    <t>1.28</t>
  </si>
  <si>
    <t>Behalogenis ugniai atsparus jėgos kabelis iki 1kV vardinės įtampos 5x95 mm2, daugiagyslis (RM). CPR klasė: B2ca</t>
  </si>
  <si>
    <t>varinis, 5x95 mm2, RM, B2ca, iki 1kV</t>
  </si>
  <si>
    <t>1.29</t>
  </si>
  <si>
    <t>Behalogenis ugniai atsparus jėgos kabelis iki 6/10 (12)kV vardinės įtampos1x185/35, daugiagyslis (RM). Atsparumo ugniai klasė: Dca, dūmų išsiskyrimo klasė: s2, degančių ląšeslių susidarymo klasė: d2, rūgštingumas: a1</t>
  </si>
  <si>
    <t>Prysmian arba lygiavertis</t>
  </si>
  <si>
    <t>AXQJ-TT PureTSLI 1x185/35 12kV arba lygiavertis</t>
  </si>
  <si>
    <t>laidininkas aliuminis, 1x185 mm2, ekranas varinis 35 mm2, daugiagyslis, Dca, s2, d2, iki 6/10 (12) kV</t>
  </si>
  <si>
    <t>1.30</t>
  </si>
  <si>
    <t>Behalogenis ugniai atsparus jėgos kabelis iki 6/10 (12)kV vardinės įtampos1x240/35, daugiagyslis (RM). Atsparumo ugniai klasė: Dca, dūmų išsiskyrimo klasė: s2, degančių ląšeslių susidarymo klasė: d2, rūgštingumas: a2</t>
  </si>
  <si>
    <t>AXQJ-TT PureTSLI 1X240/35 12kV arba lygiavertis</t>
  </si>
  <si>
    <t>laidininkas aliuminis, 1x240 mm2, ekranas varinis 35 mm2, daugiagyslis, Dca, s2, d2, a2 iki 6/10 (12) kV</t>
  </si>
  <si>
    <t>1.31</t>
  </si>
  <si>
    <t>Mova galinė 3x120-240mm2 12kV kabeliui vidaus su antgaliais</t>
  </si>
  <si>
    <t>su aliuminiais alavuotais varžtiniais antgaliais, šarvuotiems kabeliams su varinių juostų ekranu, izoliacija iki 12kV</t>
  </si>
  <si>
    <t>vnt.</t>
  </si>
  <si>
    <t>1.32</t>
  </si>
  <si>
    <t>Antgalis kilpinis 6x6 Cu balintas DIN 46235</t>
  </si>
  <si>
    <t>varis, alavuotas, presuojamas, 6mm2 laidininkui, kilpos diametras 6mm</t>
  </si>
  <si>
    <t>1.33</t>
  </si>
  <si>
    <t>Antgalis kilpinis 10x6 Cu balintas DIN 46235</t>
  </si>
  <si>
    <t>varis, alavuotas, presuojamas, 10mm2 laidininkui, kilpos diametras 6mm</t>
  </si>
  <si>
    <t>1.34</t>
  </si>
  <si>
    <t>Antgalis kilpinis 16x10 Cu balintas DIN 46235</t>
  </si>
  <si>
    <t>varis, alavuotas, presuojamas, 16mm2 laidininkui, kilpos diametras 10mm</t>
  </si>
  <si>
    <t>1.35</t>
  </si>
  <si>
    <t>Antgalis kilpinis 25x10 Cu balintas DIN 46235</t>
  </si>
  <si>
    <t>varis, alavuotas, presuojamas, 25mm2 laidininkui, kilpos diametras 10mm</t>
  </si>
  <si>
    <t>1.36</t>
  </si>
  <si>
    <t>Antgalis kilpinis 35x10 Cu balintas DIN 46235</t>
  </si>
  <si>
    <t>varis, alavuotas, presuojamas, 35mm2 laidininkui, kilpos diametras 10mm</t>
  </si>
  <si>
    <t>1.37</t>
  </si>
  <si>
    <t>Antgalis kilpinis 50x10 Cu balintas DIN 46235</t>
  </si>
  <si>
    <t>varis, alavuotas, presuojamas, 50mm2 laidininkui, kilpos diametras 10mm</t>
  </si>
  <si>
    <t>1.38</t>
  </si>
  <si>
    <t>Antgalis kilpinis 70x10 Cu balintas DIN 46235</t>
  </si>
  <si>
    <t>varis, alavuotas, presuojamas, 70mm2 laidininkui, kilpos diametras 10mm</t>
  </si>
  <si>
    <t>1.39</t>
  </si>
  <si>
    <t>Antgalis kilpinis 95x12 Cu balintas DIN 46235</t>
  </si>
  <si>
    <t>varis, alavuotas, presuojamas, 95mm2 laidininkui, kilpos diametras 12mm</t>
  </si>
  <si>
    <t>1.40</t>
  </si>
  <si>
    <t>Antgalis kilpinis 120x12 Cu balintas DIN 46235</t>
  </si>
  <si>
    <t>varis, alavuotas, presuojamas, 120mm2 laidininkui, kilpos diametras 12mm</t>
  </si>
  <si>
    <t>1.41</t>
  </si>
  <si>
    <t>Antgalis kilpinis 185x12 Cu balintas DIN 46235</t>
  </si>
  <si>
    <t>varis, alavuotas, presuojamas, 185mm2 laidininkui, kilpos diametras 12mm</t>
  </si>
  <si>
    <t>1.42</t>
  </si>
  <si>
    <t>Vamzdelis termosusitraukiantis su klijais 8.0-2.0mm, juodas, 0.6/1kV</t>
  </si>
  <si>
    <t>sienelės storis po susitraukimo &gt;2mm, juodas, poliolefinas (PO-X), 0.6/1kV</t>
  </si>
  <si>
    <t>m.</t>
  </si>
  <si>
    <t>1.43</t>
  </si>
  <si>
    <t>Vamzdelis termosusitraukiantis su klijais 12.0-3.0mm, juodas, 0.6/1kV</t>
  </si>
  <si>
    <t>1.44</t>
  </si>
  <si>
    <t>Vamzdelis termosusitraukiantis su klijais 22.0-6.0mm, juodas, 0.6/1kV</t>
  </si>
  <si>
    <t>1.45</t>
  </si>
  <si>
    <t>Vamzdelis termosusitraukiantis su klijais 33.0-8.0mm, juodas, 0.6/1kV</t>
  </si>
  <si>
    <t>1.46</t>
  </si>
  <si>
    <t>Vamzdelis termosusitraukiantis su klijais 55.0-16.0mm, juodas, 0.6/1kV</t>
  </si>
  <si>
    <t>1.47</t>
  </si>
  <si>
    <t>Pirštinė termosusitraukianti su klijais 5 pirštų 50-15 [6-50mm2] 0.6/1kV</t>
  </si>
  <si>
    <t>1.48</t>
  </si>
  <si>
    <t>Pirštinė termosusitraukianti su klijais 5 pirštų 68-26 [25-120mm2] 1kV</t>
  </si>
  <si>
    <t>1.49</t>
  </si>
  <si>
    <t>Pirštinė termosusitraukianti su klijais 5 pirštų 80-33 [35-150mm2] 1kV</t>
  </si>
  <si>
    <t>1.50</t>
  </si>
  <si>
    <t>Pirštinė termosusitraukianti su klijais 4 pirštų 45-16.5 [4-35mm2] 1kV</t>
  </si>
  <si>
    <t>1.51</t>
  </si>
  <si>
    <t>Pirštinė termosusitraukianti su klijais 4 pirštų 48-19 [25-95mm2] 1kV</t>
  </si>
  <si>
    <t>1.52</t>
  </si>
  <si>
    <t>Pirštinė termosusitraukianti su klijais 4 pirštų 75-32 [50-185mm2] 1kV</t>
  </si>
  <si>
    <t>1.53</t>
  </si>
  <si>
    <t>Pirštinė termosusitraukianti su klijais 3 pirštų 38-17 [10-35mm2] 1kV</t>
  </si>
  <si>
    <t>1.54</t>
  </si>
  <si>
    <t>Pirštinė termosusitraukianti su klijais 3 pirštų 60-24 [35-150mm2] 1kV</t>
  </si>
  <si>
    <t>1.55</t>
  </si>
  <si>
    <t>Metalinis kabelio lovelis su tvirtinimo elementais 100x60mm</t>
  </si>
  <si>
    <t>OBO arba lygiavertis</t>
  </si>
  <si>
    <t>karštai cinkuotas, 100x60mm</t>
  </si>
  <si>
    <t>1.56</t>
  </si>
  <si>
    <t>Metalinis kabelio lovelis su tvirtinimo elementais 150x60mm</t>
  </si>
  <si>
    <t>karštai cinkuotas, 150x60mm</t>
  </si>
  <si>
    <t>1.57</t>
  </si>
  <si>
    <t>Metalinis kabelio lovelis su tvirtinimo elementais 200x60mm</t>
  </si>
  <si>
    <t>karštai cinkuotas, 200x60mm</t>
  </si>
  <si>
    <t>1.58</t>
  </si>
  <si>
    <t>Metalinis kabelio lovelis su tvirtinimo elementais 300x60mm</t>
  </si>
  <si>
    <t>karštai cinkuotas, 300x60mm</t>
  </si>
  <si>
    <t>1.59</t>
  </si>
  <si>
    <t>Metalinis kabelio lovelis su tvirtinimo elementais 300x85mm</t>
  </si>
  <si>
    <t>karštai cinkuotas, 300x85mm</t>
  </si>
  <si>
    <t>1.60</t>
  </si>
  <si>
    <t>Horizontalūs posukių kampai 100x60mm</t>
  </si>
  <si>
    <t>1.61</t>
  </si>
  <si>
    <t>T sujungimas 100x60mm</t>
  </si>
  <si>
    <t>1.62</t>
  </si>
  <si>
    <t>Kryžmė 100x60mm</t>
  </si>
  <si>
    <t>1.63</t>
  </si>
  <si>
    <t>90° vertikalus reguliuojamas posūkio kampas 100x60mm</t>
  </si>
  <si>
    <t>1.64</t>
  </si>
  <si>
    <t>T kampas 100x60mm</t>
  </si>
  <si>
    <t>1.65</t>
  </si>
  <si>
    <t>Horizontalūs posukių kampai 150x60mm</t>
  </si>
  <si>
    <t>1.66</t>
  </si>
  <si>
    <t>T sujungimas 150x60mm</t>
  </si>
  <si>
    <t>1.67</t>
  </si>
  <si>
    <t>Kryžmė 150x60mm</t>
  </si>
  <si>
    <t>1.68</t>
  </si>
  <si>
    <t>90° vertikalus reguliuojamas posūkio kampas 150x60mm</t>
  </si>
  <si>
    <t>1.69</t>
  </si>
  <si>
    <t>T kampas 150x60mm</t>
  </si>
  <si>
    <t>1.70</t>
  </si>
  <si>
    <t>Horizontalūs posukių kampai 200x60mm</t>
  </si>
  <si>
    <t>1.71</t>
  </si>
  <si>
    <t>T sujungimas 200x60mm</t>
  </si>
  <si>
    <t>1.72</t>
  </si>
  <si>
    <t>Kryžmė 200x60mm</t>
  </si>
  <si>
    <t>1.73</t>
  </si>
  <si>
    <t>90° vertikalus reguliuojamas posūkio kampas 200x60mm</t>
  </si>
  <si>
    <t>1.74</t>
  </si>
  <si>
    <t>T kampas 200x60mm</t>
  </si>
  <si>
    <t>1.75</t>
  </si>
  <si>
    <t>Horizontalūs posukių kampai 300x60mm</t>
  </si>
  <si>
    <t>1.76</t>
  </si>
  <si>
    <t>T sujungimas 300x60mm</t>
  </si>
  <si>
    <t>1.77</t>
  </si>
  <si>
    <t>Kryžmė 300x60mm</t>
  </si>
  <si>
    <t>1.78</t>
  </si>
  <si>
    <t>90° vertikalus reguliuojamas posūkio kampas 300x60mm</t>
  </si>
  <si>
    <t>1.79</t>
  </si>
  <si>
    <t>T kampas 300x60mm</t>
  </si>
  <si>
    <t>1.80</t>
  </si>
  <si>
    <t>Horizontalūs posukių kampai 300x85mm</t>
  </si>
  <si>
    <t>1.81</t>
  </si>
  <si>
    <t>T sujungimas 300x85mm</t>
  </si>
  <si>
    <t>1.82</t>
  </si>
  <si>
    <t>Kryžmė 300x85mm</t>
  </si>
  <si>
    <t>1.83</t>
  </si>
  <si>
    <t>90° vertikalus reguliuojamas posūkio kampas 300x85mm</t>
  </si>
  <si>
    <t>1.84</t>
  </si>
  <si>
    <t>T kampas 300x85mm</t>
  </si>
  <si>
    <t>2.</t>
  </si>
  <si>
    <t>Darbai</t>
  </si>
  <si>
    <t>Paslaugos</t>
  </si>
  <si>
    <t>2.01</t>
  </si>
  <si>
    <t>Elektros skydo (įtampa iki 1kV) techninės priežiūros darbai (patalpoje)**</t>
  </si>
  <si>
    <t>val.</t>
  </si>
  <si>
    <t>2.02</t>
  </si>
  <si>
    <t>Elektros skydo (įtampa iki 1kV) techninės priežiūros darbai (lauke)**</t>
  </si>
  <si>
    <t>2.03</t>
  </si>
  <si>
    <t>Elektros įrenginių (įtampa iki 1kV) techninės priežiūros, remonto ir montavimo darbai**</t>
  </si>
  <si>
    <t>2.04</t>
  </si>
  <si>
    <t>Elektros įrenginių (įtampa iki 10kV) techninės priežiūros, remonto ir montavimo darbai**</t>
  </si>
  <si>
    <t>2.05</t>
  </si>
  <si>
    <t>Kabelių klojimas esamais loveliais. Kabelio svoris iki 2kg/m.</t>
  </si>
  <si>
    <t>2.06</t>
  </si>
  <si>
    <t>Kabelių klojimas esamais loveliais, darbai aukštyje. Kabelio svoris iki 2kg/m.</t>
  </si>
  <si>
    <t>2.07</t>
  </si>
  <si>
    <t>Kabelių klojimas esamomis kabelinėmis trasomis, darbai aukštyje iki 12m naudojant bokštelį ar pastolius. Kabelio svoris iki 2kg/m.</t>
  </si>
  <si>
    <t>2.08</t>
  </si>
  <si>
    <t>Kabelių klojimas esamomis kabelinėmis trasomis, darbai aukštyje iki 20m naudojant bokštelį ar pastolius. Kabelio svoris iki 2kg/m.</t>
  </si>
  <si>
    <t>2.09</t>
  </si>
  <si>
    <t>Kabelių klojimas esamomis kabelinėmis trasomis, darbai aukštyje iki 34m naudojant bokštelį ar pastolius. Kabelio svoris iki 2kg/m.</t>
  </si>
  <si>
    <t>2.10</t>
  </si>
  <si>
    <t>Kabelių klojimas esamomis kabelinėmis trasomis. Kabelio svoris nuo 2 kg/m iki 7 kg/m.</t>
  </si>
  <si>
    <t>2.11</t>
  </si>
  <si>
    <t>Kabelių klojimas esamomis kabelinėmis trasomis, darbai aukštyje. Kabelio svoris nuo 2 kg/m iki 7 kg/m.</t>
  </si>
  <si>
    <t>2.12</t>
  </si>
  <si>
    <t>Kabelių klojimas esamomis kabelinėmis trasomis, darbai aukštyje iki 12m naudojant bokštelį ar pastolius. Kabelio svoris nuo 2 kg/m iki 7 kg/m.</t>
  </si>
  <si>
    <t>2.13</t>
  </si>
  <si>
    <t>Kabelių klojimas esamomis kabelinėmis trasomis, darbai aukštyje iki 20m naudojant bokštelį ar pastolius. Kabelio svoris nuo 2 kg/m iki 7 kg/m.</t>
  </si>
  <si>
    <t>2.14</t>
  </si>
  <si>
    <t>Kabelių klojimas esamomis kabelinėmis trasomis, darbai aukštyje iki 34m naudojant bokštelį ar pastolius. Kabelio svoris nuo 2 kg/m iki 7 kg/m.</t>
  </si>
  <si>
    <t>2.15</t>
  </si>
  <si>
    <t>Angų sandarinimas priešgaisrinėmis putomis ar kitomis nedegiomis medžiagomis</t>
  </si>
  <si>
    <t>2.16</t>
  </si>
  <si>
    <t>1kV kabelio galinės movos montavimas [nuo 2.5mm² iki 50mm²]</t>
  </si>
  <si>
    <t>2.17</t>
  </si>
  <si>
    <t>1kV kabelio galinės movos montavimas (nuo 50 mm² iki 120mm²]</t>
  </si>
  <si>
    <t>2.18</t>
  </si>
  <si>
    <t>1kV kabelio galinės movos montavimas (nuo 120 mm² iki 185mm²]</t>
  </si>
  <si>
    <t>2.19</t>
  </si>
  <si>
    <t>1kV kabelio jungiamosios movos montavimas [nuo 2.5mm² iki 50mm²]</t>
  </si>
  <si>
    <t>2.20</t>
  </si>
  <si>
    <t>1kV kabelio jungiamosios movos montavimas (nuo 50 mm² iki 120mm²]</t>
  </si>
  <si>
    <t>2.21</t>
  </si>
  <si>
    <t>1kV kabelio jungiamosios movos montavimas (nuo 120 mm² iki 185mm²]</t>
  </si>
  <si>
    <t>2.22</t>
  </si>
  <si>
    <t>1kV kabelio galo apdirbimas (kabelinės pirštinės montavimas) [nuo 2.5mm² iki 50mm²]</t>
  </si>
  <si>
    <t>2.23</t>
  </si>
  <si>
    <t>1kV kabelio galo apdirbimas (kabelinės pirštinės montavimas) (nuo 50 mm² iki 120mm²]</t>
  </si>
  <si>
    <t>2.24</t>
  </si>
  <si>
    <t>1kV kabelio galo apdirbimas (kabelinės pirštinės montavimas)  (nuo 120 mm² iki 185mm²]</t>
  </si>
  <si>
    <t>2.25</t>
  </si>
  <si>
    <t>10kV kabelio galinės movos montavimas 185mm²</t>
  </si>
  <si>
    <t>2.26</t>
  </si>
  <si>
    <t>10kV kabelio galinės movos montavimas 240mm²</t>
  </si>
  <si>
    <t>2.27</t>
  </si>
  <si>
    <t>10kV kabelio jungiamosios movos montavimas 185mm²</t>
  </si>
  <si>
    <t>2.28</t>
  </si>
  <si>
    <t>10kV kabelio jungiamosios movos montavimas 240mm²</t>
  </si>
  <si>
    <t>2.29</t>
  </si>
  <si>
    <t>Esamų kabelinių lovelių dangčių demontavimas/sumontavimas</t>
  </si>
  <si>
    <t>2.30</t>
  </si>
  <si>
    <t>Kabelių lovelių montavimas</t>
  </si>
  <si>
    <t>2.31</t>
  </si>
  <si>
    <t>Kabelių lovelių montavimas, darbai aukštyje</t>
  </si>
  <si>
    <t>2.32</t>
  </si>
  <si>
    <t>Kabelių lovelių montavimas, darbai aukštyje iki 12m naudojant bokštelį ar pastolius</t>
  </si>
  <si>
    <t>2.33</t>
  </si>
  <si>
    <t>Kabelių lovelių montavimas, darbai aukštyje iki 20m naudojant bokštelį ar pastolius</t>
  </si>
  <si>
    <t>2.34</t>
  </si>
  <si>
    <t>Kabelių lovelių montavimas, darbai aukštyje iki 34m naudojant bokštelį ar pastolius</t>
  </si>
  <si>
    <t>2.35</t>
  </si>
  <si>
    <t>AVARINIS IŠKVIETIMAS. Atvykimas į Užsakovo teritoriją atlikti papildomus remonto, priežiūros ar montavimo darbus, defektų nustatymo ar šalinimo darbus ar kitus susijusius darbus. Ne darbo dienomis arba po 16:30 darbo dienomis. Darbų vadovo turinčio AK ir aukštalipio darbų vadovo kvalifikacijas darbo valandinis įkainis**</t>
  </si>
  <si>
    <t>2.36</t>
  </si>
  <si>
    <t>AVARINIS IŠKVIETIMAS. Atvykimas į Užsakovo teritoriją atlikti papildomus papildomus remonto, priežiūros ar montavimo darbus, defektų nustatymo ar šalinimo darbus ar kitus susijusius darbus. Ne darbo dienomis arba po 16:30 darbo dienomis. Inžinieriaus turinčio VK kategoriją ir aukštalipio kvalifikaciją darbo valandinis įkainis**</t>
  </si>
  <si>
    <t>2.37</t>
  </si>
  <si>
    <t>AVARINIS IŠKVIETIMAS. Atvykimas į Užsakovo teritoriją atlikti papildomus papildomus remonto, priežiūros ar montavimo darbus, defektų nustatymo ar šalinimo darbus ar kitus susijusius darbus. Ne darbo dienomis arba po 16:30 darbo dienomis. Darbuotojo turinčio PK kategoriją ir aukštalipio kvalifikaciją darbo valandinis įkainis**</t>
  </si>
  <si>
    <t>3.</t>
  </si>
  <si>
    <t>Matavimai ir patikros</t>
  </si>
  <si>
    <t>3.01</t>
  </si>
  <si>
    <t>Elektros įrenginių termovizorinė patikra (iki 10kV vardinės įtampos įrenginiai)***</t>
  </si>
  <si>
    <t>3.02</t>
  </si>
  <si>
    <t>Elektros įrenginių izoliacijos varžos R60 ir absorbcijos koeficiento R60/R15 matavimas, matavimo įtampa iki 2500 V DC. (iki 10kV vardinės įtampos įrenginiai)***</t>
  </si>
  <si>
    <t>3.03</t>
  </si>
  <si>
    <t>Elektros įrenginių izoliacijos varžos matavimas 50 Hz dažnio bandomąja įtampa (arba LŽD, jei leidžiama), matavimo įtampa iki 32 kV AC.  (iki 10kV vardinės įtampos įrenginiai)***</t>
  </si>
  <si>
    <t>3.04</t>
  </si>
  <si>
    <t>3.05</t>
  </si>
  <si>
    <t>Srovės matavimo transformatorių patikra (iki 10kV vardinės įtampos įrenginiai)***</t>
  </si>
  <si>
    <t>3.06</t>
  </si>
  <si>
    <t>Įtampos matavimo transformatorių patikra (iki 10kV vardinės įtampos įrenginiai)***</t>
  </si>
  <si>
    <t>3.07</t>
  </si>
  <si>
    <t>Vakuuminių jungtuvų patikra (iki 10kV vardinės įtampos įrenginiai)***</t>
  </si>
  <si>
    <t>3.08</t>
  </si>
  <si>
    <t>Magistralinių ir skirstomųjų šynų patikra (iki 10kV vardinės įtampos įrenginiai)***</t>
  </si>
  <si>
    <t>3.09</t>
  </si>
  <si>
    <t>Kondensatorių patikra (iki 10kV vardinės įtampos įrenginiai)***</t>
  </si>
  <si>
    <t>3.10</t>
  </si>
  <si>
    <t>Iškroviklių ir viršįtampių ribotuvų patikra (iki 10kV vardinės įtampos įrenginiai)</t>
  </si>
  <si>
    <t>3.11</t>
  </si>
  <si>
    <t>Įrenginių, antrinių grandinių ir instaliacijos patikra (iki 10kV vardinės įtampos įrenginiai)</t>
  </si>
  <si>
    <t>3.12</t>
  </si>
  <si>
    <t>Akumuliatorių baterijų patikra (iki 10kV vardinės įtampos įrenginiai)</t>
  </si>
  <si>
    <t>3.13</t>
  </si>
  <si>
    <t>Įžeminimo įrenginių patikra (iki 10kV vardinės įtampos įrenginiai)</t>
  </si>
  <si>
    <t>3.14</t>
  </si>
  <si>
    <t>3.15</t>
  </si>
  <si>
    <t>Laidų, trosų, šynų ir jungiamųjų šynų kontaktinių jungčių tikrinimas (iki 10kV vardinės įtampos įrenginiai)</t>
  </si>
  <si>
    <t>3.16</t>
  </si>
  <si>
    <t>Paruošiamieji darbai matavimamas</t>
  </si>
  <si>
    <t>Pasiūlymo kaina EUR be PVM</t>
  </si>
  <si>
    <t xml:space="preserve">PVM [1] </t>
  </si>
  <si>
    <t xml:space="preserve">Pasiūlymo kaina EUR su PVM </t>
  </si>
  <si>
    <t>PASTABOS:</t>
  </si>
  <si>
    <t>* Kliento naudojamos Turto valdymo sistemos (TVS) suteiktas kodas, naudojamas pirkimo užsakymuose, pateikiamuose Paslaugų teikėjui</t>
  </si>
  <si>
    <t>** Pateiktas prelimianrus Palaugų ir medžiagų kiekis sutarties galiojimo laikotarpiu. Pirkėjas neįsipareigoja nupirkti viso Paslaugų kiekio ar bet kokios jų dalies. Paslaugųir medžiagų kiekis gali būti keičiamas, neviršijant bendros Sutarties vertės.</t>
  </si>
  <si>
    <t xml:space="preserve">*** Į darbo valandą turi būti įtrauktos visos rangovo išlaidos (komandiruotpinigiai,  transporto išlaidos, apgyvendinimas, atvykimas į užsakovo teritoriją, darbams reikalingi įrankiai ir įranga) bei darbų atlikimui reikalingos medžiagos išskyrus atsargines dalis. </t>
  </si>
  <si>
    <t>[1] Kai pagal galiojančius teisės aktus tiekėjui nereikia mokėti PVM, tada eilutė "PVM" nepildoma arba joje įrašoma „ne PVM mokėtojas“, arba „netaikoma“.</t>
  </si>
  <si>
    <r>
      <t xml:space="preserve">Galios transformatorių </t>
    </r>
    <r>
      <rPr>
        <sz val="10"/>
        <color rgb="FFFF0000"/>
        <rFont val="Arial"/>
        <family val="2"/>
        <charset val="186"/>
      </rPr>
      <t>(sauso tipo, lietos dervos)</t>
    </r>
    <r>
      <rPr>
        <sz val="10"/>
        <color theme="1"/>
        <rFont val="Arial"/>
        <family val="2"/>
        <charset val="186"/>
      </rPr>
      <t xml:space="preserve"> patikra (iki 10kV vardinės įtampos,</t>
    </r>
    <r>
      <rPr>
        <sz val="10"/>
        <color rgb="FFFF0000"/>
        <rFont val="Arial"/>
        <family val="2"/>
        <charset val="186"/>
      </rPr>
      <t xml:space="preserve"> iki 5MVA vardinės galios</t>
    </r>
    <r>
      <rPr>
        <sz val="10"/>
        <color theme="1"/>
        <rFont val="Arial"/>
        <family val="2"/>
        <charset val="186"/>
      </rPr>
      <t xml:space="preserve"> įrenginiai)***</t>
    </r>
  </si>
  <si>
    <r>
      <t xml:space="preserve">Galios kabelių linijų patikra (iki 10kV vardinės įtampos įrenginiai, </t>
    </r>
    <r>
      <rPr>
        <sz val="10"/>
        <color rgb="FFFF0000"/>
        <rFont val="Arial"/>
        <family val="2"/>
        <charset val="186"/>
      </rPr>
      <t>XLPE izoliacija</t>
    </r>
    <r>
      <rPr>
        <sz val="10"/>
        <color theme="1"/>
        <rFont val="Arial"/>
        <family val="2"/>
        <charset val="186"/>
      </rPr>
      <t>)</t>
    </r>
  </si>
  <si>
    <t>Skydo vidaus skyriaus ir jo komponentų valymas nuo dulkių ir apnašų, kontaktinių jungčių tikrinimas ir paveržimas</t>
  </si>
  <si>
    <t>Dažnio keitiklių, lygintuvų, inverterių, baterijų sąstatų ir kitų elektros įrenginių išrinkimas, komponentų valymas nuo dulkių ir apnašų, kontaktinių jungčių tikrinimas ir suveržimas, surinkimas, veikimo atstatymas. Neveikiančių elektros įrenginių gedimų nustatymas ir šalinimas, naujų elektros įrenginių montavimas, pajungimas.</t>
  </si>
  <si>
    <t>Jėgos kabelių klojimas esamomis trasomis, pritvirtinimas, markiravimas (Pagal EETET 1157 p. reikalavimus). Į kainą turi būti įtraukta darbuotojų asmeninės ir/ar kolektyvinės apsaugos priemonės ir kitos susijusios išlaidos.</t>
  </si>
  <si>
    <t>Jėgos kabelių klojimas esamomis trasomis, pritvirtinimas, markiravimas (Pagal EETET 1157 p. reikalavimus). Darbai atliekami aukštyje, į kainą turi būti įtraukta darbuotojų asmeninės ir/ar kolektyvinės apsaugos priemonės ir kitos susijusios išlaidos. Pastoliais ar kėlimo įranga rūpinasi UŽSAKOVAS.</t>
  </si>
  <si>
    <t xml:space="preserve">Jėgos kabelių klojimas esamomis trasomis, pritvirtinimas, markiravimas (Pagal EETET 1157 p. reikalavimus). Darbai atliekami aukštyje, į kainą turi būti įtraukta darbuotojų asmeninės ir/ar kolektyvinės apsaugos priemonės, taip pat bokštelio ar pastolių nuomos kaina ir kitos susijusios išlaidos. </t>
  </si>
  <si>
    <t>Angų pro kurias prakloti kabeliai ar naujai sumontuoti loveliai sandarinimas priešgaisrinėmis medžiagomis (į įkainį turi būti įtrauktos reikalingos medžiagos). Skaičiuojama angai 40x40x20cms (vieno sandarinio flakonėlio tūris) Pagal EETET 626 p. reikalavimus</t>
  </si>
  <si>
    <t>Kabelio galo paruošimas, antgalio supresavimas, termosusitraukiančio vamzdelio sumontavimas (montuojama laikantis gamintojo instrukcijų)</t>
  </si>
  <si>
    <t>Kabelių galų paruošimas, sujungiklio supresavimas, termosusitraukiančio vamzdelio sumontavimas (montuojama laikantis gamintojo instrukcijų), markiravimas (Pagal EETET 1157 p. reikalavimus)</t>
  </si>
  <si>
    <t>Kabelio izoliacijos nužievinimas iki reaikiamo ilgio, termosusitraukiančios pirštinės sumontavimas</t>
  </si>
  <si>
    <t>Kabelio izoliacijos nužievinimas iki reikiamo ilgio, termosusitraukiančių vamzdelių montavimas, antgalio presavimas/suveržimas (montuojama laikantis gamintojo instrukcijų)</t>
  </si>
  <si>
    <t>Kabelio izoliacijos nužievinimas iki reikiamo ilgio, termosusitraukiančių vamzdelių montavimas, sujungiklio presavimas/suveržimas (montuojama laikantis gamintojo instrukcijų)</t>
  </si>
  <si>
    <t>Esamo kabelinio lovelio dangčio nuėmimas/uždėjimas.</t>
  </si>
  <si>
    <t>Kabelių lovelių ir jų atraminių, tvirtinimo konstrukcijų montavimas, prijungimas prie esamų kabelinių lovelių trasų, naujai sumontuotų lovelių ir metalinių konstrukcijų įžeminimas.</t>
  </si>
  <si>
    <t>Kabelių lovelių ir jų atraminių, tvirtinimo konstrukcijų montavimas, prijungimas prie esamų kabelinių lovelių trasų, naujai sumontuotų lovelių ir metalinių konstrukcijų įžeminimas. Darbai atliekami aukštyje, į kainą turi būti įtraukta darbuotojų asmeninės ir/ar kolektyvinės apsaugos priemonės ir kitos susijusios išlaidos. Pastoliais ar kėlimo įranga rūpinasi UŽSAKOVAS.</t>
  </si>
  <si>
    <t>Kabelių lovelių ir jų atraminių, tvirtinimo konstrukcijų montavimas, prijungimas prie esamų kabelinių lovelių trasų, naujai sumontuotų lovelių ir metalinių konstrukcijų įžeminimas. Darbai atliekami aukštyje, į kainą turi būti įtraukta darbuotojų asmeninės ir/ar kolektyvinės apsaugos priemonės, taip pat bokštelio ar pastolių nuomos kaina ir kitos susijusios išlaidos.</t>
  </si>
  <si>
    <t>Avarinio iškvietimo atveju Rangovo brigada privalo atvykti į Užsakovo teritoriją per 3 val. po iškvietimo</t>
  </si>
  <si>
    <t>Aprašas EĮBNAA 2 priedas. Į įkainį turi būti įtraukta bandymų/matavimų protokolų parengimas, reikalingos įrangos įsigijimo ar nuomos kaštai, taip pat įrangos transportavimas iki matavimo objekto.</t>
  </si>
  <si>
    <t>Aprašas EĮBNAA, 24 punktas. Į įkainį turi būti įtraukta bandymų/matavimų protokolų parengimas, reikalingos įrangos įsigijimo ar nuomos kaštai, taip pat įrangos transportavimas iki matavimo objekto.</t>
  </si>
  <si>
    <t>Aprašas EĮBNAA, 26 punktas. Į įkainį turi būti įtraukta bandymų/matavimų protokolų parengimas, reikalingos įrangos įsigijimo ar nuomos kaštai, taip pat įrangos transportavimas iki matavimo objekto.</t>
  </si>
  <si>
    <t>Aprašas EĮBNAA, VI skyrius. Į įkainį turi būti įtraukta bandymų/matavimų protokolų parengimas, reikalingos įrangos įsigijimo ar nuomos kaštai, taip pat įrangos transportavimas iki matavimo objekto.</t>
  </si>
  <si>
    <t>Aprašas EĮBNAA, VII skyrius. Į įkainį turi būti įtraukta bandymų/matavimų protokolų parengimas, reikalingos įrangos įsigijimo ar nuomos kaštai, taip pat įrangos transportavimas iki matavimo objekto.</t>
  </si>
  <si>
    <t>Aprašas  EĮBNAA, VIII skyrius. Į įkainį turi būti įtraukta bandymų/matavimų protokolų parengimas, reikalingos įrangos įsigijimo ar nuomos kaštai, taip pat įrangos transportavimas iki matavimo objekto.</t>
  </si>
  <si>
    <t>Aprašas  EĮBNAA, XIII skyrius. Į įkainį turi būti įtraukta bandymų/matavimų protokolų parengimas, reikalingos įrangos įsigijimo ar nuomos kaštai, taip pat įrangos transportavimas iki matavimo objekto.</t>
  </si>
  <si>
    <t>Aprašas  EĮBNAA, XVIII skyrius. Į įkainį turi būti įtraukta bandymų/matavimų protokolų parengimas, reikalingos įrangos įsigijimo ar nuomos kaštai, taip pat įrangos transportavimas iki matavimo objekto.</t>
  </si>
  <si>
    <t>Aprašas  EĮBNAA, XXI skyrius. Į įkainį turi būti įtraukta bandymų/matavimų protokolų parengimas, reikalingos įrangos įsigijimo ar nuomos kaštai, taip pat įrangos transportavimas iki matavimo objekto.</t>
  </si>
  <si>
    <t>Aprašas  EĮBNAA, XXII skyrius. Į įkainį turi būti įtraukta bandymų/matavimų protokolų parengimas, reikalingos įrangos įsigijimo ar nuomos kaštai, taip pat įrangos transportavimas iki matavimo objekto.</t>
  </si>
  <si>
    <t>Aprašas  EĮBNAA, XXVI skyrius. Į įkainį turi būti įtraukta bandymų/matavimų protokolų parengimas, reikalingos įrangos įsigijimo ar nuomos kaštai, taip pat įrangos transportavimas iki matavimo objekto.</t>
  </si>
  <si>
    <t>Aprašas  EĮBNAA, XXVII skyrius. Į įkainį turi būti įtraukta bandymų/matavimų protokolų parengimas, reikalingos įrangos įsigijimo ar nuomos kaštai, taip pat įrangos transportavimas iki matavimo objekto.</t>
  </si>
  <si>
    <t>Aprašas  EĮBNAA, XXVIII skyrius. Į įkainį turi būti įtraukta bandymų/matavimų protokolų parengimas, reikalingos įrangos įsigijimo ar nuomos kaštai, taip pat įrangos transportavimas iki matavimo objekto.</t>
  </si>
  <si>
    <t>Aprašas  EĮBNAA, XXIX skyrius. Į įkainį turi būti įtraukta bandymų/matavimų protokolų parengimas, reikalingos įrangos įsigijimo ar nuomos kaštai, taip pat įrangos transportavimas iki matavimo objekto.</t>
  </si>
  <si>
    <t>Aprašas  EĮBNAA, XXXI skyrius. Į įkainį turi būti įtraukta bandymų/matavimų protokolų parengimas, reikalingos įrangos įsigijimo ar nuomos kaštai, taip pat įrangos transportavimas iki matavimo objekto.</t>
  </si>
  <si>
    <t>Pastabos</t>
  </si>
  <si>
    <t>EĮBNAA - DĖL ELEKTROS ĮRENGINIŲ BANDYMŲ NORMŲ IR APIMTIES APRAŠO PATVIRTINIMO (dokumento rengimo metu galiojanti suvestinė redakcija 2023-07-01)</t>
  </si>
  <si>
    <t>EETET - DĖL ELEKTRINIŲ IR ELEKTROS TINKLŲ EKSLOATAVIMO TAISYKLIŲ PATVIRTINIMO (dokumento rengimo metu galiojanti suvestinė redakcija 2025-01-01)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</si>
</sst>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8" x14ac:knownFonts="1">
    <font>
      <sz val="11"/>
      <color theme="1"/>
      <name val="Calibri"/>
      <family val="2"/>
      <scheme val="minor"/>
    </font>
    <font>
      <b/>
      <sz val="10"/>
      <name val="Arial"/>
      <family val="2"/>
      <charset val="186"/>
    </font>
    <font>
      <sz val="10"/>
      <name val="Arial"/>
      <family val="2"/>
      <charset val="186"/>
    </font>
    <font>
      <sz val="8"/>
      <name val="Calibri"/>
      <family val="2"/>
      <scheme val="minor"/>
    </font>
    <font>
      <sz val="10"/>
      <color theme="1"/>
      <name val="Arial"/>
      <family val="2"/>
      <charset val="186"/>
    </font>
    <font>
      <b/>
      <sz val="10"/>
      <color theme="1"/>
      <name val="Arial"/>
      <family val="2"/>
      <charset val="186"/>
    </font>
    <font>
      <sz val="10"/>
      <color rgb="FFFF0000"/>
      <name val="Arial"/>
      <family val="2"/>
      <charset val="186"/>
    </font>
    <font>
      <b/>
      <sz val="10"/>
      <color rgb="FFFF0000"/>
      <name val="Arial"/>
      <family val="2"/>
      <charset val="186"/>
    </font>
  </fonts>
  <fills count="9">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
      <patternFill patternType="solid">
        <fgColor rgb="FFFFC000"/>
        <bgColor indexed="64"/>
      </patternFill>
    </fill>
    <fill>
      <patternFill patternType="solid">
        <fgColor theme="7"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61">
    <xf numFmtId="0" fontId="0" fillId="0" borderId="0" xfId="0"/>
    <xf numFmtId="0" fontId="1" fillId="0" borderId="0" xfId="0" applyFont="1" applyAlignment="1">
      <alignment horizontal="left" vertical="center" wrapText="1"/>
    </xf>
    <xf numFmtId="0" fontId="2"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wrapText="1"/>
    </xf>
    <xf numFmtId="0" fontId="4" fillId="0" borderId="0" xfId="0" applyFont="1" applyAlignment="1">
      <alignment horizontal="center" vertical="center"/>
    </xf>
    <xf numFmtId="0" fontId="4" fillId="0" borderId="0" xfId="0" applyFont="1"/>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wrapText="1"/>
    </xf>
    <xf numFmtId="0" fontId="5" fillId="0" borderId="0" xfId="0" applyFont="1"/>
    <xf numFmtId="0" fontId="4" fillId="3" borderId="4"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wrapText="1"/>
    </xf>
    <xf numFmtId="0" fontId="5" fillId="4" borderId="4"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wrapText="1"/>
    </xf>
    <xf numFmtId="0" fontId="4" fillId="5" borderId="4"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wrapText="1"/>
    </xf>
    <xf numFmtId="0" fontId="5" fillId="6" borderId="4"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6" borderId="1" xfId="0" applyFont="1" applyFill="1" applyBorder="1" applyAlignment="1">
      <alignment wrapText="1"/>
    </xf>
    <xf numFmtId="0" fontId="4" fillId="7" borderId="4"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7" borderId="1" xfId="0" applyFont="1" applyFill="1" applyBorder="1" applyAlignment="1">
      <alignment wrapText="1"/>
    </xf>
    <xf numFmtId="0" fontId="4" fillId="7" borderId="6" xfId="0" applyFont="1" applyFill="1" applyBorder="1" applyAlignment="1">
      <alignment horizontal="center" vertical="center" wrapText="1"/>
    </xf>
    <xf numFmtId="0" fontId="4" fillId="7" borderId="7" xfId="0" applyFont="1" applyFill="1" applyBorder="1" applyAlignment="1">
      <alignment horizontal="center" vertical="center" wrapText="1"/>
    </xf>
    <xf numFmtId="0" fontId="4" fillId="7" borderId="7" xfId="0" applyFont="1" applyFill="1" applyBorder="1" applyAlignment="1">
      <alignment wrapText="1"/>
    </xf>
    <xf numFmtId="0" fontId="2" fillId="7" borderId="2"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2" fillId="0" borderId="0" xfId="0" applyFont="1" applyAlignment="1">
      <alignment horizontal="left" vertical="center" wrapText="1"/>
    </xf>
    <xf numFmtId="0" fontId="0" fillId="3" borderId="1" xfId="0" applyFill="1" applyBorder="1" applyAlignment="1">
      <alignment horizontal="center" vertical="center" wrapText="1"/>
    </xf>
    <xf numFmtId="0" fontId="4" fillId="3" borderId="1" xfId="0" applyFont="1" applyFill="1" applyBorder="1" applyAlignment="1">
      <alignment vertical="center" wrapText="1"/>
    </xf>
    <xf numFmtId="0" fontId="4" fillId="0" borderId="0" xfId="0" applyFont="1" applyAlignment="1">
      <alignment vertical="center" wrapText="1"/>
    </xf>
    <xf numFmtId="0" fontId="5" fillId="0" borderId="0" xfId="0" applyFont="1" applyAlignment="1">
      <alignment horizontal="center" vertical="center" wrapText="1"/>
    </xf>
    <xf numFmtId="0" fontId="5" fillId="2" borderId="1" xfId="0" applyFont="1" applyFill="1" applyBorder="1" applyAlignment="1">
      <alignment vertical="center" wrapText="1"/>
    </xf>
    <xf numFmtId="0" fontId="5" fillId="4" borderId="1" xfId="0" applyFont="1" applyFill="1" applyBorder="1" applyAlignment="1">
      <alignment vertical="center" wrapText="1"/>
    </xf>
    <xf numFmtId="0" fontId="4" fillId="5" borderId="1" xfId="0" applyFont="1" applyFill="1" applyBorder="1" applyAlignment="1">
      <alignment vertical="center" wrapText="1"/>
    </xf>
    <xf numFmtId="0" fontId="5" fillId="6" borderId="1" xfId="0" applyFont="1" applyFill="1" applyBorder="1" applyAlignment="1">
      <alignment vertical="center" wrapText="1"/>
    </xf>
    <xf numFmtId="0" fontId="4" fillId="7" borderId="1" xfId="0" applyFont="1" applyFill="1" applyBorder="1" applyAlignment="1">
      <alignment vertical="center" wrapText="1"/>
    </xf>
    <xf numFmtId="0" fontId="4" fillId="7" borderId="7" xfId="0" applyFont="1" applyFill="1" applyBorder="1" applyAlignment="1">
      <alignment vertical="center" wrapText="1"/>
    </xf>
    <xf numFmtId="0" fontId="0" fillId="5" borderId="1" xfId="0" applyFill="1" applyBorder="1" applyAlignment="1">
      <alignment horizontal="center" vertical="center" wrapText="1"/>
    </xf>
    <xf numFmtId="0" fontId="0" fillId="7" borderId="1" xfId="0" applyFill="1" applyBorder="1" applyAlignment="1">
      <alignment horizontal="center" vertical="center" wrapText="1"/>
    </xf>
    <xf numFmtId="164" fontId="4" fillId="3"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164" fontId="4" fillId="7"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6" fillId="7" borderId="7" xfId="0" applyFont="1" applyFill="1" applyBorder="1" applyAlignment="1">
      <alignment horizontal="center" vertical="center" wrapText="1"/>
    </xf>
    <xf numFmtId="0" fontId="4" fillId="0" borderId="7" xfId="0" applyFont="1" applyBorder="1" applyAlignment="1">
      <alignment wrapText="1"/>
    </xf>
    <xf numFmtId="0" fontId="5" fillId="2" borderId="3" xfId="0" applyFont="1" applyFill="1" applyBorder="1" applyAlignment="1">
      <alignment wrapText="1"/>
    </xf>
    <xf numFmtId="0" fontId="6" fillId="7" borderId="3" xfId="0" applyFont="1" applyFill="1" applyBorder="1" applyAlignment="1">
      <alignment horizontal="center" vertical="center" wrapText="1"/>
    </xf>
    <xf numFmtId="0" fontId="6" fillId="5" borderId="1" xfId="0" applyFont="1" applyFill="1" applyBorder="1" applyAlignment="1">
      <alignment wrapText="1"/>
    </xf>
    <xf numFmtId="0" fontId="7" fillId="6" borderId="1" xfId="0" applyFont="1" applyFill="1" applyBorder="1" applyAlignment="1">
      <alignment wrapText="1"/>
    </xf>
    <xf numFmtId="0" fontId="6" fillId="0" borderId="0" xfId="0" applyFont="1" applyAlignment="1">
      <alignment wrapText="1"/>
    </xf>
    <xf numFmtId="0" fontId="4" fillId="8" borderId="5" xfId="0" applyFont="1" applyFill="1" applyBorder="1" applyAlignment="1">
      <alignment horizontal="right" wrapText="1"/>
    </xf>
    <xf numFmtId="0" fontId="4" fillId="8" borderId="8" xfId="0" applyFont="1" applyFill="1" applyBorder="1" applyAlignment="1">
      <alignment horizontal="right" wrapText="1"/>
    </xf>
    <xf numFmtId="0" fontId="4" fillId="8" borderId="4" xfId="0" applyFont="1" applyFill="1" applyBorder="1" applyAlignment="1">
      <alignment horizontal="right" wrapText="1"/>
    </xf>
    <xf numFmtId="0" fontId="6" fillId="7" borderId="1" xfId="0" applyFont="1" applyFill="1" applyBorder="1" applyAlignment="1">
      <alignment vertical="center" wrapText="1"/>
    </xf>
  </cellXfs>
  <cellStyles count="1">
    <cellStyle name="Normal" xfId="0" builtinId="0"/>
  </cellStyles>
  <dxfs count="18">
    <dxf>
      <font>
        <strike val="0"/>
        <outline val="0"/>
        <shadow val="0"/>
        <u val="none"/>
        <vertAlign val="baseline"/>
        <sz val="10"/>
        <name val="Arial"/>
        <family val="2"/>
        <charset val="186"/>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name val="Arial"/>
        <family val="2"/>
        <charset val="186"/>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name val="Arial"/>
        <family val="2"/>
        <charset val="186"/>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Arial"/>
        <family val="2"/>
        <charset val="186"/>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Arial"/>
        <family val="2"/>
        <charset val="186"/>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Arial"/>
        <family val="2"/>
        <charset val="186"/>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Arial"/>
        <family val="2"/>
        <charset val="186"/>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Arial"/>
        <family val="2"/>
        <charset val="186"/>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Arial"/>
        <family val="2"/>
        <charset val="186"/>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Arial"/>
        <family val="2"/>
        <charset val="186"/>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family val="2"/>
        <charset val="186"/>
        <scheme val="none"/>
      </font>
      <fill>
        <patternFill patternType="solid">
          <fgColor indexed="64"/>
          <bgColor theme="4"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strike val="0"/>
        <outline val="0"/>
        <shadow val="0"/>
        <u val="none"/>
        <vertAlign val="baseline"/>
        <sz val="10"/>
        <name val="Arial"/>
        <family val="2"/>
        <charset val="186"/>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Arial"/>
        <family val="2"/>
        <charset val="186"/>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name val="Arial"/>
        <family val="2"/>
        <charset val="186"/>
        <scheme val="none"/>
      </font>
      <alignment horizontal="general" vertical="bottom" textRotation="0" wrapText="1" indent="0" justifyLastLine="0" shrinkToFit="0" readingOrder="0"/>
    </dxf>
    <dxf>
      <border>
        <bottom style="thin">
          <color indexed="64"/>
        </bottom>
      </border>
    </dxf>
    <dxf>
      <font>
        <strike val="0"/>
        <outline val="0"/>
        <shadow val="0"/>
        <u val="none"/>
        <vertAlign val="baseline"/>
        <sz val="10"/>
        <color auto="1"/>
        <name val="Arial"/>
        <family val="2"/>
        <charset val="186"/>
        <scheme val="none"/>
      </font>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4EA211A-8009-498D-8A75-C1BFF87549E8}" name="Table13" displayName="Table13" ref="A4:M144" totalsRowShown="0" headerRowDxfId="17" dataDxfId="15" headerRowBorderDxfId="16" tableBorderDxfId="14" totalsRowBorderDxfId="13">
  <autoFilter ref="A4:M144" xr:uid="{B4EA211A-8009-498D-8A75-C1BFF87549E8}"/>
  <tableColumns count="13">
    <tableColumn id="1" xr3:uid="{C5DF229E-1F4A-4E0A-83DE-7591F142BF59}" name="Numeris" dataDxfId="12"/>
    <tableColumn id="12" xr3:uid="{419733EE-C3BC-40FC-82E5-063D6B5039D8}" name="TVS kodas" dataDxfId="11"/>
    <tableColumn id="11" xr3:uid="{9D0DBC82-8A57-40A2-A50B-0B5EE4DE2183}" name="TVS kodas*" dataDxfId="10"/>
    <tableColumn id="2" xr3:uid="{DAB07683-8672-4E8E-9546-4516C99F4CB5}" name="Paslaugų ir medžiagų pavadinimas" dataDxfId="9"/>
    <tableColumn id="3" xr3:uid="{91A8368B-6D62-43C4-97DA-856A720ADCE1}" name="Prekė/paslauga" dataDxfId="8"/>
    <tableColumn id="4" xr3:uid="{4BD37E4A-D639-4B90-A459-DBFFBDE00FAE}" name="Gamintojas" dataDxfId="7"/>
    <tableColumn id="5" xr3:uid="{6D607B9C-12C1-4CFD-85B4-E53F85AE5C73}" name="Tipas" dataDxfId="6"/>
    <tableColumn id="6" xr3:uid="{FD4EFAC6-10C3-4439-BE8F-79370CA7FD52}" name="Techniniai duomenys" dataDxfId="5"/>
    <tableColumn id="7" xr3:uid="{AE7CE524-95BE-4DE9-B1E8-ACC362272500}" name="Matavimo vnt." dataDxfId="4"/>
    <tableColumn id="8" xr3:uid="{CA311D0A-239E-4FE8-B58A-B7E2532A71E6}" name="Preliminarus kiekis** Sutarties galiojimo laikotarpiu" dataDxfId="3"/>
    <tableColumn id="9" xr3:uid="{6038F1B5-BD82-4F88-BBCC-73F4C3E11799}" name="1 mato vieneto įkainis, EUR be PVM" dataDxfId="2"/>
    <tableColumn id="10" xr3:uid="{AF8FDDE3-1438-461B-B64A-5FA1271090D9}" name="Kaina, EUR be PVM" dataDxfId="1">
      <calculatedColumnFormula>SUM(Table13[[#This Row],[Preliminarus kiekis** Sutarties galiojimo laikotarpiu]]*Table13[[#This Row],[1 mato vieneto įkainis, EUR be PVM]])</calculatedColumnFormula>
    </tableColumn>
    <tableColumn id="13" xr3:uid="{E6252E09-E861-41E8-BAF9-FC48339618A2}" name="Pastabos" dataDxfId="0"/>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54"/>
  <sheetViews>
    <sheetView tabSelected="1" topLeftCell="D1" zoomScale="85" zoomScaleNormal="85" workbookViewId="0">
      <pane ySplit="4" topLeftCell="A134" activePane="bottomLeft" state="frozen"/>
      <selection pane="bottomLeft" activeCell="M139" sqref="M139"/>
    </sheetView>
  </sheetViews>
  <sheetFormatPr defaultRowHeight="12.75" x14ac:dyDescent="0.2"/>
  <cols>
    <col min="1" max="1" width="9.140625" style="3"/>
    <col min="2" max="2" width="12.7109375" style="3" hidden="1" customWidth="1"/>
    <col min="3" max="3" width="15.5703125" style="3" customWidth="1"/>
    <col min="4" max="4" width="104.42578125" style="36" customWidth="1"/>
    <col min="5" max="6" width="19.28515625" style="3" customWidth="1"/>
    <col min="7" max="7" width="22.28515625" style="3" customWidth="1"/>
    <col min="8" max="8" width="34.140625" style="4" customWidth="1"/>
    <col min="9" max="9" width="11" style="3" customWidth="1"/>
    <col min="10" max="10" width="20.42578125" style="3" customWidth="1"/>
    <col min="11" max="11" width="17.7109375" style="3" customWidth="1"/>
    <col min="12" max="12" width="15.5703125" style="3" customWidth="1"/>
    <col min="13" max="13" width="59.7109375" style="6" customWidth="1"/>
    <col min="14" max="16384" width="9.140625" style="6"/>
  </cols>
  <sheetData>
    <row r="1" spans="1:13" x14ac:dyDescent="0.2">
      <c r="F1" s="5" t="s">
        <v>0</v>
      </c>
    </row>
    <row r="2" spans="1:13" x14ac:dyDescent="0.2">
      <c r="D2" s="37" t="s">
        <v>1</v>
      </c>
    </row>
    <row r="4" spans="1:13" s="5" customFormat="1" ht="38.25" x14ac:dyDescent="0.25">
      <c r="A4" s="29" t="s">
        <v>2</v>
      </c>
      <c r="B4" s="30" t="s">
        <v>3</v>
      </c>
      <c r="C4" s="30" t="s">
        <v>4</v>
      </c>
      <c r="D4" s="30" t="s">
        <v>5</v>
      </c>
      <c r="E4" s="30" t="s">
        <v>6</v>
      </c>
      <c r="F4" s="30" t="s">
        <v>7</v>
      </c>
      <c r="G4" s="30" t="s">
        <v>8</v>
      </c>
      <c r="H4" s="30" t="s">
        <v>9</v>
      </c>
      <c r="I4" s="30" t="s">
        <v>10</v>
      </c>
      <c r="J4" s="30" t="s">
        <v>11</v>
      </c>
      <c r="K4" s="30" t="s">
        <v>12</v>
      </c>
      <c r="L4" s="30" t="s">
        <v>13</v>
      </c>
      <c r="M4" s="53" t="s">
        <v>389</v>
      </c>
    </row>
    <row r="5" spans="1:13" s="10" customFormat="1" x14ac:dyDescent="0.2">
      <c r="A5" s="7" t="s">
        <v>14</v>
      </c>
      <c r="B5" s="8"/>
      <c r="C5" s="8"/>
      <c r="D5" s="38" t="s">
        <v>15</v>
      </c>
      <c r="E5" s="8" t="s">
        <v>15</v>
      </c>
      <c r="F5" s="8"/>
      <c r="G5" s="8"/>
      <c r="H5" s="9"/>
      <c r="I5" s="8"/>
      <c r="J5" s="8"/>
      <c r="K5" s="8"/>
      <c r="L5" s="8"/>
      <c r="M5" s="52"/>
    </row>
    <row r="6" spans="1:13" ht="15" x14ac:dyDescent="0.2">
      <c r="A6" s="11" t="s">
        <v>16</v>
      </c>
      <c r="B6" s="12"/>
      <c r="C6" s="34">
        <v>1090100117</v>
      </c>
      <c r="D6" s="35" t="s">
        <v>17</v>
      </c>
      <c r="E6" s="12" t="s">
        <v>15</v>
      </c>
      <c r="F6" s="12"/>
      <c r="G6" s="12"/>
      <c r="H6" s="13" t="s">
        <v>18</v>
      </c>
      <c r="I6" s="12" t="s">
        <v>19</v>
      </c>
      <c r="J6" s="12">
        <v>400</v>
      </c>
      <c r="K6" s="12"/>
      <c r="L6" s="46">
        <f>SUM(Table13[[#This Row],[Preliminarus kiekis** Sutarties galiojimo laikotarpiu]]*Table13[[#This Row],[1 mato vieneto įkainis, EUR be PVM]])</f>
        <v>0</v>
      </c>
      <c r="M6" s="13"/>
    </row>
    <row r="7" spans="1:13" ht="15" x14ac:dyDescent="0.2">
      <c r="A7" s="11" t="s">
        <v>20</v>
      </c>
      <c r="B7" s="12"/>
      <c r="C7" s="34">
        <v>1090100118</v>
      </c>
      <c r="D7" s="35" t="s">
        <v>21</v>
      </c>
      <c r="E7" s="12" t="s">
        <v>15</v>
      </c>
      <c r="F7" s="12"/>
      <c r="G7" s="12"/>
      <c r="H7" s="13" t="s">
        <v>22</v>
      </c>
      <c r="I7" s="12" t="s">
        <v>19</v>
      </c>
      <c r="J7" s="12">
        <v>200</v>
      </c>
      <c r="K7" s="12"/>
      <c r="L7" s="46">
        <f>SUM(Table13[[#This Row],[Preliminarus kiekis** Sutarties galiojimo laikotarpiu]]*Table13[[#This Row],[1 mato vieneto įkainis, EUR be PVM]])</f>
        <v>0</v>
      </c>
      <c r="M7" s="13"/>
    </row>
    <row r="8" spans="1:13" ht="15" x14ac:dyDescent="0.2">
      <c r="A8" s="11" t="s">
        <v>23</v>
      </c>
      <c r="B8" s="12"/>
      <c r="C8" s="34">
        <v>1090100119</v>
      </c>
      <c r="D8" s="35" t="s">
        <v>24</v>
      </c>
      <c r="E8" s="12" t="s">
        <v>15</v>
      </c>
      <c r="F8" s="12"/>
      <c r="G8" s="12"/>
      <c r="H8" s="13" t="s">
        <v>25</v>
      </c>
      <c r="I8" s="12" t="s">
        <v>19</v>
      </c>
      <c r="J8" s="12">
        <v>100</v>
      </c>
      <c r="K8" s="12"/>
      <c r="L8" s="46">
        <f>SUM(Table13[[#This Row],[Preliminarus kiekis** Sutarties galiojimo laikotarpiu]]*Table13[[#This Row],[1 mato vieneto įkainis, EUR be PVM]])</f>
        <v>0</v>
      </c>
      <c r="M8" s="13"/>
    </row>
    <row r="9" spans="1:13" ht="15" x14ac:dyDescent="0.2">
      <c r="A9" s="11" t="s">
        <v>26</v>
      </c>
      <c r="B9" s="12"/>
      <c r="C9" s="34">
        <v>1090100120</v>
      </c>
      <c r="D9" s="35" t="s">
        <v>27</v>
      </c>
      <c r="E9" s="12" t="s">
        <v>15</v>
      </c>
      <c r="F9" s="12"/>
      <c r="G9" s="12"/>
      <c r="H9" s="13" t="s">
        <v>28</v>
      </c>
      <c r="I9" s="12" t="s">
        <v>19</v>
      </c>
      <c r="J9" s="12">
        <v>200</v>
      </c>
      <c r="K9" s="12"/>
      <c r="L9" s="46">
        <f>SUM(Table13[[#This Row],[Preliminarus kiekis** Sutarties galiojimo laikotarpiu]]*Table13[[#This Row],[1 mato vieneto įkainis, EUR be PVM]])</f>
        <v>0</v>
      </c>
      <c r="M9" s="13"/>
    </row>
    <row r="10" spans="1:13" ht="15" x14ac:dyDescent="0.2">
      <c r="A10" s="11" t="s">
        <v>29</v>
      </c>
      <c r="B10" s="12"/>
      <c r="C10" s="34">
        <v>1090100121</v>
      </c>
      <c r="D10" s="35" t="s">
        <v>30</v>
      </c>
      <c r="E10" s="12" t="s">
        <v>15</v>
      </c>
      <c r="F10" s="12"/>
      <c r="G10" s="12"/>
      <c r="H10" s="13" t="s">
        <v>31</v>
      </c>
      <c r="I10" s="12" t="s">
        <v>19</v>
      </c>
      <c r="J10" s="12">
        <v>200</v>
      </c>
      <c r="K10" s="12"/>
      <c r="L10" s="46">
        <f>SUM(Table13[[#This Row],[Preliminarus kiekis** Sutarties galiojimo laikotarpiu]]*Table13[[#This Row],[1 mato vieneto įkainis, EUR be PVM]])</f>
        <v>0</v>
      </c>
      <c r="M10" s="13"/>
    </row>
    <row r="11" spans="1:13" ht="15" x14ac:dyDescent="0.2">
      <c r="A11" s="11" t="s">
        <v>32</v>
      </c>
      <c r="B11" s="12"/>
      <c r="C11" s="34">
        <v>1090100122</v>
      </c>
      <c r="D11" s="35" t="s">
        <v>33</v>
      </c>
      <c r="E11" s="12" t="s">
        <v>15</v>
      </c>
      <c r="F11" s="12"/>
      <c r="G11" s="12"/>
      <c r="H11" s="13" t="s">
        <v>34</v>
      </c>
      <c r="I11" s="12" t="s">
        <v>19</v>
      </c>
      <c r="J11" s="12">
        <v>200</v>
      </c>
      <c r="K11" s="12"/>
      <c r="L11" s="46">
        <f>SUM(Table13[[#This Row],[Preliminarus kiekis** Sutarties galiojimo laikotarpiu]]*Table13[[#This Row],[1 mato vieneto įkainis, EUR be PVM]])</f>
        <v>0</v>
      </c>
      <c r="M11" s="13"/>
    </row>
    <row r="12" spans="1:13" ht="15" x14ac:dyDescent="0.2">
      <c r="A12" s="11" t="s">
        <v>35</v>
      </c>
      <c r="B12" s="12"/>
      <c r="C12" s="34">
        <v>1090100123</v>
      </c>
      <c r="D12" s="35" t="s">
        <v>36</v>
      </c>
      <c r="E12" s="12" t="s">
        <v>15</v>
      </c>
      <c r="F12" s="12"/>
      <c r="G12" s="12"/>
      <c r="H12" s="13" t="s">
        <v>37</v>
      </c>
      <c r="I12" s="12" t="s">
        <v>19</v>
      </c>
      <c r="J12" s="12">
        <v>200</v>
      </c>
      <c r="K12" s="12"/>
      <c r="L12" s="46">
        <f>SUM(Table13[[#This Row],[Preliminarus kiekis** Sutarties galiojimo laikotarpiu]]*Table13[[#This Row],[1 mato vieneto įkainis, EUR be PVM]])</f>
        <v>0</v>
      </c>
      <c r="M12" s="13"/>
    </row>
    <row r="13" spans="1:13" ht="15" x14ac:dyDescent="0.2">
      <c r="A13" s="11" t="s">
        <v>38</v>
      </c>
      <c r="B13" s="12"/>
      <c r="C13" s="34">
        <v>1090100124</v>
      </c>
      <c r="D13" s="35" t="s">
        <v>39</v>
      </c>
      <c r="E13" s="12" t="s">
        <v>15</v>
      </c>
      <c r="F13" s="12"/>
      <c r="G13" s="12"/>
      <c r="H13" s="13" t="s">
        <v>40</v>
      </c>
      <c r="I13" s="12" t="s">
        <v>19</v>
      </c>
      <c r="J13" s="12">
        <v>200</v>
      </c>
      <c r="K13" s="12"/>
      <c r="L13" s="46">
        <f>SUM(Table13[[#This Row],[Preliminarus kiekis** Sutarties galiojimo laikotarpiu]]*Table13[[#This Row],[1 mato vieneto įkainis, EUR be PVM]])</f>
        <v>0</v>
      </c>
      <c r="M13" s="13"/>
    </row>
    <row r="14" spans="1:13" ht="15" x14ac:dyDescent="0.2">
      <c r="A14" s="11" t="s">
        <v>41</v>
      </c>
      <c r="B14" s="12"/>
      <c r="C14" s="34">
        <v>1090100125</v>
      </c>
      <c r="D14" s="35" t="s">
        <v>42</v>
      </c>
      <c r="E14" s="12" t="s">
        <v>15</v>
      </c>
      <c r="F14" s="12"/>
      <c r="G14" s="12"/>
      <c r="H14" s="13" t="s">
        <v>43</v>
      </c>
      <c r="I14" s="12" t="s">
        <v>19</v>
      </c>
      <c r="J14" s="12">
        <v>200</v>
      </c>
      <c r="K14" s="12"/>
      <c r="L14" s="46">
        <f>SUM(Table13[[#This Row],[Preliminarus kiekis** Sutarties galiojimo laikotarpiu]]*Table13[[#This Row],[1 mato vieneto įkainis, EUR be PVM]])</f>
        <v>0</v>
      </c>
      <c r="M14" s="13"/>
    </row>
    <row r="15" spans="1:13" ht="15" x14ac:dyDescent="0.2">
      <c r="A15" s="11" t="s">
        <v>44</v>
      </c>
      <c r="B15" s="12"/>
      <c r="C15" s="34">
        <v>1090100126</v>
      </c>
      <c r="D15" s="35" t="s">
        <v>45</v>
      </c>
      <c r="E15" s="12" t="s">
        <v>15</v>
      </c>
      <c r="F15" s="12"/>
      <c r="G15" s="12"/>
      <c r="H15" s="13" t="s">
        <v>46</v>
      </c>
      <c r="I15" s="12" t="s">
        <v>19</v>
      </c>
      <c r="J15" s="12">
        <v>200</v>
      </c>
      <c r="K15" s="12"/>
      <c r="L15" s="46">
        <f>SUM(Table13[[#This Row],[Preliminarus kiekis** Sutarties galiojimo laikotarpiu]]*Table13[[#This Row],[1 mato vieneto įkainis, EUR be PVM]])</f>
        <v>0</v>
      </c>
      <c r="M15" s="13"/>
    </row>
    <row r="16" spans="1:13" ht="15" x14ac:dyDescent="0.2">
      <c r="A16" s="11" t="s">
        <v>47</v>
      </c>
      <c r="B16" s="12"/>
      <c r="C16" s="34">
        <v>1090100127</v>
      </c>
      <c r="D16" s="35" t="s">
        <v>48</v>
      </c>
      <c r="E16" s="12" t="s">
        <v>15</v>
      </c>
      <c r="F16" s="12"/>
      <c r="G16" s="12"/>
      <c r="H16" s="13" t="s">
        <v>49</v>
      </c>
      <c r="I16" s="12" t="s">
        <v>19</v>
      </c>
      <c r="J16" s="12">
        <v>200</v>
      </c>
      <c r="K16" s="12"/>
      <c r="L16" s="46">
        <f>SUM(Table13[[#This Row],[Preliminarus kiekis** Sutarties galiojimo laikotarpiu]]*Table13[[#This Row],[1 mato vieneto įkainis, EUR be PVM]])</f>
        <v>0</v>
      </c>
      <c r="M16" s="13"/>
    </row>
    <row r="17" spans="1:13" ht="15" x14ac:dyDescent="0.2">
      <c r="A17" s="11" t="s">
        <v>50</v>
      </c>
      <c r="B17" s="12"/>
      <c r="C17" s="34">
        <v>1090100128</v>
      </c>
      <c r="D17" s="35" t="s">
        <v>51</v>
      </c>
      <c r="E17" s="12" t="s">
        <v>15</v>
      </c>
      <c r="F17" s="12"/>
      <c r="G17" s="12"/>
      <c r="H17" s="13" t="s">
        <v>52</v>
      </c>
      <c r="I17" s="12" t="s">
        <v>19</v>
      </c>
      <c r="J17" s="12">
        <v>200</v>
      </c>
      <c r="K17" s="12"/>
      <c r="L17" s="46">
        <f>SUM(Table13[[#This Row],[Preliminarus kiekis** Sutarties galiojimo laikotarpiu]]*Table13[[#This Row],[1 mato vieneto įkainis, EUR be PVM]])</f>
        <v>0</v>
      </c>
      <c r="M17" s="13"/>
    </row>
    <row r="18" spans="1:13" ht="15" x14ac:dyDescent="0.2">
      <c r="A18" s="11" t="s">
        <v>53</v>
      </c>
      <c r="B18" s="12"/>
      <c r="C18" s="34">
        <v>1090100129</v>
      </c>
      <c r="D18" s="35" t="s">
        <v>54</v>
      </c>
      <c r="E18" s="12" t="s">
        <v>15</v>
      </c>
      <c r="F18" s="12"/>
      <c r="G18" s="12"/>
      <c r="H18" s="13" t="s">
        <v>55</v>
      </c>
      <c r="I18" s="12" t="s">
        <v>19</v>
      </c>
      <c r="J18" s="12">
        <v>200</v>
      </c>
      <c r="K18" s="12"/>
      <c r="L18" s="46">
        <f>SUM(Table13[[#This Row],[Preliminarus kiekis** Sutarties galiojimo laikotarpiu]]*Table13[[#This Row],[1 mato vieneto įkainis, EUR be PVM]])</f>
        <v>0</v>
      </c>
      <c r="M18" s="13"/>
    </row>
    <row r="19" spans="1:13" ht="15" x14ac:dyDescent="0.2">
      <c r="A19" s="11" t="s">
        <v>56</v>
      </c>
      <c r="B19" s="12"/>
      <c r="C19" s="34">
        <v>1090100130</v>
      </c>
      <c r="D19" s="35" t="s">
        <v>57</v>
      </c>
      <c r="E19" s="12" t="s">
        <v>15</v>
      </c>
      <c r="F19" s="12"/>
      <c r="G19" s="12"/>
      <c r="H19" s="13" t="s">
        <v>58</v>
      </c>
      <c r="I19" s="12" t="s">
        <v>19</v>
      </c>
      <c r="J19" s="12">
        <v>200</v>
      </c>
      <c r="K19" s="12"/>
      <c r="L19" s="46">
        <f>SUM(Table13[[#This Row],[Preliminarus kiekis** Sutarties galiojimo laikotarpiu]]*Table13[[#This Row],[1 mato vieneto įkainis, EUR be PVM]])</f>
        <v>0</v>
      </c>
      <c r="M19" s="13"/>
    </row>
    <row r="20" spans="1:13" ht="15" x14ac:dyDescent="0.2">
      <c r="A20" s="11" t="s">
        <v>59</v>
      </c>
      <c r="B20" s="12"/>
      <c r="C20" s="34">
        <v>1090100131</v>
      </c>
      <c r="D20" s="35" t="s">
        <v>60</v>
      </c>
      <c r="E20" s="12" t="s">
        <v>15</v>
      </c>
      <c r="F20" s="12"/>
      <c r="G20" s="12"/>
      <c r="H20" s="13" t="s">
        <v>61</v>
      </c>
      <c r="I20" s="12" t="s">
        <v>19</v>
      </c>
      <c r="J20" s="12">
        <v>200</v>
      </c>
      <c r="K20" s="12"/>
      <c r="L20" s="46">
        <f>SUM(Table13[[#This Row],[Preliminarus kiekis** Sutarties galiojimo laikotarpiu]]*Table13[[#This Row],[1 mato vieneto įkainis, EUR be PVM]])</f>
        <v>0</v>
      </c>
      <c r="M20" s="13"/>
    </row>
    <row r="21" spans="1:13" ht="25.5" x14ac:dyDescent="0.2">
      <c r="A21" s="11" t="s">
        <v>62</v>
      </c>
      <c r="B21" s="12"/>
      <c r="C21" s="34">
        <v>1090100132</v>
      </c>
      <c r="D21" s="35" t="s">
        <v>63</v>
      </c>
      <c r="E21" s="12" t="s">
        <v>15</v>
      </c>
      <c r="F21" s="12"/>
      <c r="G21" s="12"/>
      <c r="H21" s="13" t="s">
        <v>64</v>
      </c>
      <c r="I21" s="12" t="s">
        <v>19</v>
      </c>
      <c r="J21" s="12">
        <v>200</v>
      </c>
      <c r="K21" s="12"/>
      <c r="L21" s="46">
        <f>SUM(Table13[[#This Row],[Preliminarus kiekis** Sutarties galiojimo laikotarpiu]]*Table13[[#This Row],[1 mato vieneto įkainis, EUR be PVM]])</f>
        <v>0</v>
      </c>
      <c r="M21" s="13"/>
    </row>
    <row r="22" spans="1:13" ht="15" x14ac:dyDescent="0.2">
      <c r="A22" s="11" t="s">
        <v>65</v>
      </c>
      <c r="B22" s="12"/>
      <c r="C22" s="34">
        <v>1090100133</v>
      </c>
      <c r="D22" s="35" t="s">
        <v>66</v>
      </c>
      <c r="E22" s="12" t="s">
        <v>15</v>
      </c>
      <c r="F22" s="12"/>
      <c r="G22" s="12"/>
      <c r="H22" s="13" t="s">
        <v>67</v>
      </c>
      <c r="I22" s="12" t="s">
        <v>19</v>
      </c>
      <c r="J22" s="12">
        <v>200</v>
      </c>
      <c r="K22" s="12"/>
      <c r="L22" s="46">
        <f>SUM(Table13[[#This Row],[Preliminarus kiekis** Sutarties galiojimo laikotarpiu]]*Table13[[#This Row],[1 mato vieneto įkainis, EUR be PVM]])</f>
        <v>0</v>
      </c>
      <c r="M22" s="13"/>
    </row>
    <row r="23" spans="1:13" ht="15" x14ac:dyDescent="0.2">
      <c r="A23" s="11" t="s">
        <v>68</v>
      </c>
      <c r="B23" s="12"/>
      <c r="C23" s="34">
        <v>1090100134</v>
      </c>
      <c r="D23" s="35" t="s">
        <v>69</v>
      </c>
      <c r="E23" s="12" t="s">
        <v>15</v>
      </c>
      <c r="F23" s="12"/>
      <c r="G23" s="12"/>
      <c r="H23" s="13" t="s">
        <v>70</v>
      </c>
      <c r="I23" s="12" t="s">
        <v>19</v>
      </c>
      <c r="J23" s="12">
        <v>200</v>
      </c>
      <c r="K23" s="12"/>
      <c r="L23" s="46">
        <f>SUM(Table13[[#This Row],[Preliminarus kiekis** Sutarties galiojimo laikotarpiu]]*Table13[[#This Row],[1 mato vieneto įkainis, EUR be PVM]])</f>
        <v>0</v>
      </c>
      <c r="M23" s="13"/>
    </row>
    <row r="24" spans="1:13" ht="15" x14ac:dyDescent="0.2">
      <c r="A24" s="11" t="s">
        <v>71</v>
      </c>
      <c r="B24" s="12"/>
      <c r="C24" s="34">
        <v>1090100135</v>
      </c>
      <c r="D24" s="35" t="s">
        <v>72</v>
      </c>
      <c r="E24" s="12" t="s">
        <v>15</v>
      </c>
      <c r="F24" s="12"/>
      <c r="G24" s="12"/>
      <c r="H24" s="13" t="s">
        <v>73</v>
      </c>
      <c r="I24" s="12" t="s">
        <v>19</v>
      </c>
      <c r="J24" s="12">
        <v>600</v>
      </c>
      <c r="K24" s="12"/>
      <c r="L24" s="46">
        <f>SUM(Table13[[#This Row],[Preliminarus kiekis** Sutarties galiojimo laikotarpiu]]*Table13[[#This Row],[1 mato vieneto įkainis, EUR be PVM]])</f>
        <v>0</v>
      </c>
      <c r="M24" s="13"/>
    </row>
    <row r="25" spans="1:13" ht="15" x14ac:dyDescent="0.2">
      <c r="A25" s="11" t="s">
        <v>74</v>
      </c>
      <c r="B25" s="12"/>
      <c r="C25" s="34">
        <v>1090100136</v>
      </c>
      <c r="D25" s="35" t="s">
        <v>75</v>
      </c>
      <c r="E25" s="12" t="s">
        <v>15</v>
      </c>
      <c r="F25" s="12"/>
      <c r="G25" s="12"/>
      <c r="H25" s="13" t="s">
        <v>76</v>
      </c>
      <c r="I25" s="12" t="s">
        <v>19</v>
      </c>
      <c r="J25" s="12">
        <v>200</v>
      </c>
      <c r="K25" s="12"/>
      <c r="L25" s="46">
        <f>SUM(Table13[[#This Row],[Preliminarus kiekis** Sutarties galiojimo laikotarpiu]]*Table13[[#This Row],[1 mato vieneto įkainis, EUR be PVM]])</f>
        <v>0</v>
      </c>
      <c r="M25" s="13"/>
    </row>
    <row r="26" spans="1:13" ht="15" x14ac:dyDescent="0.2">
      <c r="A26" s="11" t="s">
        <v>77</v>
      </c>
      <c r="B26" s="12"/>
      <c r="C26" s="34">
        <v>1090100137</v>
      </c>
      <c r="D26" s="35" t="s">
        <v>78</v>
      </c>
      <c r="E26" s="12" t="s">
        <v>15</v>
      </c>
      <c r="F26" s="12"/>
      <c r="G26" s="12"/>
      <c r="H26" s="13" t="s">
        <v>79</v>
      </c>
      <c r="I26" s="12" t="s">
        <v>19</v>
      </c>
      <c r="J26" s="12">
        <v>200</v>
      </c>
      <c r="K26" s="12"/>
      <c r="L26" s="46">
        <f>SUM(Table13[[#This Row],[Preliminarus kiekis** Sutarties galiojimo laikotarpiu]]*Table13[[#This Row],[1 mato vieneto įkainis, EUR be PVM]])</f>
        <v>0</v>
      </c>
      <c r="M26" s="13"/>
    </row>
    <row r="27" spans="1:13" ht="15" x14ac:dyDescent="0.2">
      <c r="A27" s="11" t="s">
        <v>80</v>
      </c>
      <c r="B27" s="12"/>
      <c r="C27" s="34">
        <v>1090100138</v>
      </c>
      <c r="D27" s="35" t="s">
        <v>81</v>
      </c>
      <c r="E27" s="12" t="s">
        <v>15</v>
      </c>
      <c r="F27" s="12"/>
      <c r="G27" s="12"/>
      <c r="H27" s="13" t="s">
        <v>82</v>
      </c>
      <c r="I27" s="12" t="s">
        <v>19</v>
      </c>
      <c r="J27" s="12">
        <v>200</v>
      </c>
      <c r="K27" s="12"/>
      <c r="L27" s="46">
        <f>SUM(Table13[[#This Row],[Preliminarus kiekis** Sutarties galiojimo laikotarpiu]]*Table13[[#This Row],[1 mato vieneto įkainis, EUR be PVM]])</f>
        <v>0</v>
      </c>
      <c r="M27" s="13"/>
    </row>
    <row r="28" spans="1:13" ht="15" x14ac:dyDescent="0.2">
      <c r="A28" s="11" t="s">
        <v>83</v>
      </c>
      <c r="B28" s="12"/>
      <c r="C28" s="34">
        <v>1090100139</v>
      </c>
      <c r="D28" s="35" t="s">
        <v>84</v>
      </c>
      <c r="E28" s="12" t="s">
        <v>15</v>
      </c>
      <c r="F28" s="12"/>
      <c r="G28" s="12"/>
      <c r="H28" s="13" t="s">
        <v>85</v>
      </c>
      <c r="I28" s="12" t="s">
        <v>19</v>
      </c>
      <c r="J28" s="12">
        <v>400</v>
      </c>
      <c r="K28" s="12"/>
      <c r="L28" s="46">
        <f>SUM(Table13[[#This Row],[Preliminarus kiekis** Sutarties galiojimo laikotarpiu]]*Table13[[#This Row],[1 mato vieneto įkainis, EUR be PVM]])</f>
        <v>0</v>
      </c>
      <c r="M28" s="13"/>
    </row>
    <row r="29" spans="1:13" ht="15" x14ac:dyDescent="0.2">
      <c r="A29" s="11" t="s">
        <v>86</v>
      </c>
      <c r="B29" s="12"/>
      <c r="C29" s="34">
        <v>1090100140</v>
      </c>
      <c r="D29" s="35" t="s">
        <v>87</v>
      </c>
      <c r="E29" s="12" t="s">
        <v>15</v>
      </c>
      <c r="F29" s="12"/>
      <c r="G29" s="12"/>
      <c r="H29" s="13" t="s">
        <v>88</v>
      </c>
      <c r="I29" s="12" t="s">
        <v>19</v>
      </c>
      <c r="J29" s="12">
        <v>300</v>
      </c>
      <c r="K29" s="12"/>
      <c r="L29" s="46">
        <f>SUM(Table13[[#This Row],[Preliminarus kiekis** Sutarties galiojimo laikotarpiu]]*Table13[[#This Row],[1 mato vieneto įkainis, EUR be PVM]])</f>
        <v>0</v>
      </c>
      <c r="M29" s="13"/>
    </row>
    <row r="30" spans="1:13" ht="15" x14ac:dyDescent="0.2">
      <c r="A30" s="11" t="s">
        <v>89</v>
      </c>
      <c r="B30" s="12"/>
      <c r="C30" s="34">
        <v>1090100141</v>
      </c>
      <c r="D30" s="35" t="s">
        <v>90</v>
      </c>
      <c r="E30" s="12" t="s">
        <v>15</v>
      </c>
      <c r="F30" s="12"/>
      <c r="G30" s="12"/>
      <c r="H30" s="13" t="s">
        <v>91</v>
      </c>
      <c r="I30" s="12" t="s">
        <v>19</v>
      </c>
      <c r="J30" s="12">
        <v>200</v>
      </c>
      <c r="K30" s="12"/>
      <c r="L30" s="46">
        <f>SUM(Table13[[#This Row],[Preliminarus kiekis** Sutarties galiojimo laikotarpiu]]*Table13[[#This Row],[1 mato vieneto įkainis, EUR be PVM]])</f>
        <v>0</v>
      </c>
      <c r="M30" s="13"/>
    </row>
    <row r="31" spans="1:13" ht="15" x14ac:dyDescent="0.2">
      <c r="A31" s="11" t="s">
        <v>92</v>
      </c>
      <c r="B31" s="12"/>
      <c r="C31" s="34">
        <v>1090100142</v>
      </c>
      <c r="D31" s="35" t="s">
        <v>93</v>
      </c>
      <c r="E31" s="12" t="s">
        <v>15</v>
      </c>
      <c r="F31" s="12"/>
      <c r="G31" s="12"/>
      <c r="H31" s="13" t="s">
        <v>94</v>
      </c>
      <c r="I31" s="12" t="s">
        <v>19</v>
      </c>
      <c r="J31" s="12">
        <v>200</v>
      </c>
      <c r="K31" s="12"/>
      <c r="L31" s="46">
        <f>SUM(Table13[[#This Row],[Preliminarus kiekis** Sutarties galiojimo laikotarpiu]]*Table13[[#This Row],[1 mato vieneto įkainis, EUR be PVM]])</f>
        <v>0</v>
      </c>
      <c r="M31" s="13"/>
    </row>
    <row r="32" spans="1:13" ht="15" x14ac:dyDescent="0.2">
      <c r="A32" s="11" t="s">
        <v>95</v>
      </c>
      <c r="B32" s="12"/>
      <c r="C32" s="34">
        <v>1090100143</v>
      </c>
      <c r="D32" s="35" t="s">
        <v>96</v>
      </c>
      <c r="E32" s="12" t="s">
        <v>15</v>
      </c>
      <c r="F32" s="12"/>
      <c r="G32" s="12"/>
      <c r="H32" s="13" t="s">
        <v>97</v>
      </c>
      <c r="I32" s="12" t="s">
        <v>19</v>
      </c>
      <c r="J32" s="12">
        <v>200</v>
      </c>
      <c r="K32" s="12"/>
      <c r="L32" s="46">
        <f>SUM(Table13[[#This Row],[Preliminarus kiekis** Sutarties galiojimo laikotarpiu]]*Table13[[#This Row],[1 mato vieneto įkainis, EUR be PVM]])</f>
        <v>0</v>
      </c>
      <c r="M32" s="13"/>
    </row>
    <row r="33" spans="1:13" ht="15" x14ac:dyDescent="0.2">
      <c r="A33" s="11" t="s">
        <v>98</v>
      </c>
      <c r="B33" s="12"/>
      <c r="C33" s="34">
        <v>1090100144</v>
      </c>
      <c r="D33" s="35" t="s">
        <v>99</v>
      </c>
      <c r="E33" s="12" t="s">
        <v>15</v>
      </c>
      <c r="F33" s="12"/>
      <c r="G33" s="12"/>
      <c r="H33" s="13" t="s">
        <v>100</v>
      </c>
      <c r="I33" s="12" t="s">
        <v>19</v>
      </c>
      <c r="J33" s="12">
        <v>200</v>
      </c>
      <c r="K33" s="12"/>
      <c r="L33" s="46">
        <f>SUM(Table13[[#This Row],[Preliminarus kiekis** Sutarties galiojimo laikotarpiu]]*Table13[[#This Row],[1 mato vieneto įkainis, EUR be PVM]])</f>
        <v>0</v>
      </c>
      <c r="M33" s="13"/>
    </row>
    <row r="34" spans="1:13" ht="38.25" x14ac:dyDescent="0.2">
      <c r="A34" s="11" t="s">
        <v>101</v>
      </c>
      <c r="B34" s="12"/>
      <c r="C34" s="34">
        <v>1090100145</v>
      </c>
      <c r="D34" s="35" t="s">
        <v>102</v>
      </c>
      <c r="E34" s="12" t="s">
        <v>15</v>
      </c>
      <c r="F34" s="12" t="s">
        <v>103</v>
      </c>
      <c r="G34" s="12" t="s">
        <v>104</v>
      </c>
      <c r="H34" s="13" t="s">
        <v>105</v>
      </c>
      <c r="I34" s="12" t="s">
        <v>19</v>
      </c>
      <c r="J34" s="12">
        <v>200</v>
      </c>
      <c r="K34" s="12"/>
      <c r="L34" s="46">
        <f>SUM(Table13[[#This Row],[Preliminarus kiekis** Sutarties galiojimo laikotarpiu]]*Table13[[#This Row],[1 mato vieneto įkainis, EUR be PVM]])</f>
        <v>0</v>
      </c>
      <c r="M34" s="13"/>
    </row>
    <row r="35" spans="1:13" ht="38.25" x14ac:dyDescent="0.2">
      <c r="A35" s="11" t="s">
        <v>106</v>
      </c>
      <c r="B35" s="12"/>
      <c r="C35" s="34">
        <v>1090100146</v>
      </c>
      <c r="D35" s="35" t="s">
        <v>107</v>
      </c>
      <c r="E35" s="12" t="s">
        <v>15</v>
      </c>
      <c r="F35" s="12" t="s">
        <v>103</v>
      </c>
      <c r="G35" s="12" t="s">
        <v>108</v>
      </c>
      <c r="H35" s="13" t="s">
        <v>109</v>
      </c>
      <c r="I35" s="12" t="s">
        <v>19</v>
      </c>
      <c r="J35" s="12">
        <v>200</v>
      </c>
      <c r="K35" s="12"/>
      <c r="L35" s="46">
        <f>SUM(Table13[[#This Row],[Preliminarus kiekis** Sutarties galiojimo laikotarpiu]]*Table13[[#This Row],[1 mato vieneto įkainis, EUR be PVM]])</f>
        <v>0</v>
      </c>
      <c r="M35" s="13"/>
    </row>
    <row r="36" spans="1:13" ht="51" x14ac:dyDescent="0.2">
      <c r="A36" s="11" t="s">
        <v>110</v>
      </c>
      <c r="B36" s="12"/>
      <c r="C36" s="34">
        <v>10900400095</v>
      </c>
      <c r="D36" s="35" t="s">
        <v>111</v>
      </c>
      <c r="E36" s="12" t="s">
        <v>15</v>
      </c>
      <c r="F36" s="12"/>
      <c r="G36" s="12"/>
      <c r="H36" s="13" t="s">
        <v>112</v>
      </c>
      <c r="I36" s="12" t="s">
        <v>113</v>
      </c>
      <c r="J36" s="12">
        <v>48</v>
      </c>
      <c r="K36" s="12"/>
      <c r="L36" s="46">
        <f>SUM(Table13[[#This Row],[Preliminarus kiekis** Sutarties galiojimo laikotarpiu]]*Table13[[#This Row],[1 mato vieneto įkainis, EUR be PVM]])</f>
        <v>0</v>
      </c>
      <c r="M36" s="13"/>
    </row>
    <row r="37" spans="1:13" ht="25.5" x14ac:dyDescent="0.2">
      <c r="A37" s="11" t="s">
        <v>114</v>
      </c>
      <c r="B37" s="12"/>
      <c r="C37" s="34">
        <v>10900400025</v>
      </c>
      <c r="D37" s="35" t="s">
        <v>115</v>
      </c>
      <c r="E37" s="12" t="s">
        <v>15</v>
      </c>
      <c r="F37" s="12"/>
      <c r="G37" s="12"/>
      <c r="H37" s="13" t="s">
        <v>116</v>
      </c>
      <c r="I37" s="12" t="s">
        <v>113</v>
      </c>
      <c r="J37" s="12">
        <v>48</v>
      </c>
      <c r="K37" s="12"/>
      <c r="L37" s="46">
        <f>SUM(Table13[[#This Row],[Preliminarus kiekis** Sutarties galiojimo laikotarpiu]]*Table13[[#This Row],[1 mato vieneto įkainis, EUR be PVM]])</f>
        <v>0</v>
      </c>
      <c r="M37" s="13"/>
    </row>
    <row r="38" spans="1:13" ht="25.5" x14ac:dyDescent="0.2">
      <c r="A38" s="11" t="s">
        <v>117</v>
      </c>
      <c r="B38" s="12"/>
      <c r="C38" s="34">
        <v>10900400082</v>
      </c>
      <c r="D38" s="35" t="s">
        <v>118</v>
      </c>
      <c r="E38" s="12" t="s">
        <v>15</v>
      </c>
      <c r="F38" s="12"/>
      <c r="G38" s="12"/>
      <c r="H38" s="13" t="s">
        <v>119</v>
      </c>
      <c r="I38" s="12" t="s">
        <v>113</v>
      </c>
      <c r="J38" s="12">
        <v>48</v>
      </c>
      <c r="K38" s="12"/>
      <c r="L38" s="46">
        <f>SUM(Table13[[#This Row],[Preliminarus kiekis** Sutarties galiojimo laikotarpiu]]*Table13[[#This Row],[1 mato vieneto įkainis, EUR be PVM]])</f>
        <v>0</v>
      </c>
      <c r="M38" s="13"/>
    </row>
    <row r="39" spans="1:13" ht="25.5" x14ac:dyDescent="0.2">
      <c r="A39" s="11" t="s">
        <v>120</v>
      </c>
      <c r="B39" s="12"/>
      <c r="C39" s="34">
        <v>10900400026</v>
      </c>
      <c r="D39" s="35" t="s">
        <v>121</v>
      </c>
      <c r="E39" s="12" t="s">
        <v>15</v>
      </c>
      <c r="F39" s="12"/>
      <c r="G39" s="12"/>
      <c r="H39" s="13" t="s">
        <v>122</v>
      </c>
      <c r="I39" s="12" t="s">
        <v>113</v>
      </c>
      <c r="J39" s="12">
        <v>48</v>
      </c>
      <c r="K39" s="12"/>
      <c r="L39" s="46">
        <f>SUM(Table13[[#This Row],[Preliminarus kiekis** Sutarties galiojimo laikotarpiu]]*Table13[[#This Row],[1 mato vieneto įkainis, EUR be PVM]])</f>
        <v>0</v>
      </c>
      <c r="M39" s="13"/>
    </row>
    <row r="40" spans="1:13" ht="25.5" x14ac:dyDescent="0.2">
      <c r="A40" s="11" t="s">
        <v>123</v>
      </c>
      <c r="B40" s="12"/>
      <c r="C40" s="34">
        <v>10900400090</v>
      </c>
      <c r="D40" s="35" t="s">
        <v>124</v>
      </c>
      <c r="E40" s="12" t="s">
        <v>15</v>
      </c>
      <c r="F40" s="12"/>
      <c r="G40" s="12"/>
      <c r="H40" s="13" t="s">
        <v>125</v>
      </c>
      <c r="I40" s="12" t="s">
        <v>113</v>
      </c>
      <c r="J40" s="12">
        <v>48</v>
      </c>
      <c r="K40" s="12"/>
      <c r="L40" s="46">
        <f>SUM(Table13[[#This Row],[Preliminarus kiekis** Sutarties galiojimo laikotarpiu]]*Table13[[#This Row],[1 mato vieneto įkainis, EUR be PVM]])</f>
        <v>0</v>
      </c>
      <c r="M40" s="13"/>
    </row>
    <row r="41" spans="1:13" ht="25.5" x14ac:dyDescent="0.2">
      <c r="A41" s="11" t="s">
        <v>126</v>
      </c>
      <c r="B41" s="12"/>
      <c r="C41" s="34">
        <v>10900400059</v>
      </c>
      <c r="D41" s="35" t="s">
        <v>127</v>
      </c>
      <c r="E41" s="12" t="s">
        <v>15</v>
      </c>
      <c r="F41" s="12"/>
      <c r="G41" s="12"/>
      <c r="H41" s="13" t="s">
        <v>128</v>
      </c>
      <c r="I41" s="12" t="s">
        <v>113</v>
      </c>
      <c r="J41" s="12">
        <v>48</v>
      </c>
      <c r="K41" s="12"/>
      <c r="L41" s="46">
        <f>SUM(Table13[[#This Row],[Preliminarus kiekis** Sutarties galiojimo laikotarpiu]]*Table13[[#This Row],[1 mato vieneto įkainis, EUR be PVM]])</f>
        <v>0</v>
      </c>
      <c r="M41" s="13"/>
    </row>
    <row r="42" spans="1:13" ht="25.5" x14ac:dyDescent="0.2">
      <c r="A42" s="11" t="s">
        <v>129</v>
      </c>
      <c r="B42" s="12"/>
      <c r="C42" s="34">
        <v>10900400060</v>
      </c>
      <c r="D42" s="35" t="s">
        <v>130</v>
      </c>
      <c r="E42" s="12" t="s">
        <v>15</v>
      </c>
      <c r="F42" s="12"/>
      <c r="G42" s="12"/>
      <c r="H42" s="13" t="s">
        <v>131</v>
      </c>
      <c r="I42" s="12" t="s">
        <v>113</v>
      </c>
      <c r="J42" s="12">
        <v>48</v>
      </c>
      <c r="K42" s="12"/>
      <c r="L42" s="46">
        <f>SUM(Table13[[#This Row],[Preliminarus kiekis** Sutarties galiojimo laikotarpiu]]*Table13[[#This Row],[1 mato vieneto įkainis, EUR be PVM]])</f>
        <v>0</v>
      </c>
      <c r="M42" s="13"/>
    </row>
    <row r="43" spans="1:13" ht="25.5" x14ac:dyDescent="0.2">
      <c r="A43" s="11" t="s">
        <v>132</v>
      </c>
      <c r="B43" s="12"/>
      <c r="C43" s="34">
        <v>10900400091</v>
      </c>
      <c r="D43" s="35" t="s">
        <v>133</v>
      </c>
      <c r="E43" s="12" t="s">
        <v>15</v>
      </c>
      <c r="F43" s="12"/>
      <c r="G43" s="12"/>
      <c r="H43" s="13" t="s">
        <v>134</v>
      </c>
      <c r="I43" s="12" t="s">
        <v>113</v>
      </c>
      <c r="J43" s="12">
        <v>48</v>
      </c>
      <c r="K43" s="12"/>
      <c r="L43" s="46">
        <f>SUM(Table13[[#This Row],[Preliminarus kiekis** Sutarties galiojimo laikotarpiu]]*Table13[[#This Row],[1 mato vieneto įkainis, EUR be PVM]])</f>
        <v>0</v>
      </c>
      <c r="M43" s="13"/>
    </row>
    <row r="44" spans="1:13" ht="25.5" x14ac:dyDescent="0.2">
      <c r="A44" s="11" t="s">
        <v>135</v>
      </c>
      <c r="B44" s="12"/>
      <c r="C44" s="34">
        <v>10900400092</v>
      </c>
      <c r="D44" s="35" t="s">
        <v>136</v>
      </c>
      <c r="E44" s="12" t="s">
        <v>15</v>
      </c>
      <c r="F44" s="12"/>
      <c r="G44" s="12"/>
      <c r="H44" s="13" t="s">
        <v>137</v>
      </c>
      <c r="I44" s="12" t="s">
        <v>113</v>
      </c>
      <c r="J44" s="12">
        <v>48</v>
      </c>
      <c r="K44" s="12"/>
      <c r="L44" s="46">
        <f>SUM(Table13[[#This Row],[Preliminarus kiekis** Sutarties galiojimo laikotarpiu]]*Table13[[#This Row],[1 mato vieneto įkainis, EUR be PVM]])</f>
        <v>0</v>
      </c>
      <c r="M44" s="13"/>
    </row>
    <row r="45" spans="1:13" ht="38.25" x14ac:dyDescent="0.2">
      <c r="A45" s="11" t="s">
        <v>138</v>
      </c>
      <c r="B45" s="12"/>
      <c r="C45" s="34">
        <v>10900400093</v>
      </c>
      <c r="D45" s="35" t="s">
        <v>139</v>
      </c>
      <c r="E45" s="12" t="s">
        <v>15</v>
      </c>
      <c r="F45" s="12"/>
      <c r="G45" s="12"/>
      <c r="H45" s="13" t="s">
        <v>140</v>
      </c>
      <c r="I45" s="12" t="s">
        <v>113</v>
      </c>
      <c r="J45" s="12">
        <v>48</v>
      </c>
      <c r="K45" s="12"/>
      <c r="L45" s="46">
        <f>SUM(Table13[[#This Row],[Preliminarus kiekis** Sutarties galiojimo laikotarpiu]]*Table13[[#This Row],[1 mato vieneto įkainis, EUR be PVM]])</f>
        <v>0</v>
      </c>
      <c r="M45" s="13"/>
    </row>
    <row r="46" spans="1:13" ht="38.25" x14ac:dyDescent="0.2">
      <c r="A46" s="11" t="s">
        <v>141</v>
      </c>
      <c r="B46" s="12"/>
      <c r="C46" s="34">
        <v>10900400094</v>
      </c>
      <c r="D46" s="35" t="s">
        <v>142</v>
      </c>
      <c r="E46" s="12" t="s">
        <v>15</v>
      </c>
      <c r="F46" s="12"/>
      <c r="G46" s="12"/>
      <c r="H46" s="13" t="s">
        <v>143</v>
      </c>
      <c r="I46" s="12" t="s">
        <v>113</v>
      </c>
      <c r="J46" s="12">
        <v>48</v>
      </c>
      <c r="K46" s="12"/>
      <c r="L46" s="46">
        <f>SUM(Table13[[#This Row],[Preliminarus kiekis** Sutarties galiojimo laikotarpiu]]*Table13[[#This Row],[1 mato vieneto įkainis, EUR be PVM]])</f>
        <v>0</v>
      </c>
      <c r="M46" s="13"/>
    </row>
    <row r="47" spans="1:13" ht="25.5" x14ac:dyDescent="0.2">
      <c r="A47" s="11" t="s">
        <v>144</v>
      </c>
      <c r="B47" s="12"/>
      <c r="C47" s="34">
        <v>1090100147</v>
      </c>
      <c r="D47" s="35" t="s">
        <v>145</v>
      </c>
      <c r="E47" s="12" t="s">
        <v>15</v>
      </c>
      <c r="F47" s="12"/>
      <c r="G47" s="12"/>
      <c r="H47" s="13" t="s">
        <v>146</v>
      </c>
      <c r="I47" s="12" t="s">
        <v>147</v>
      </c>
      <c r="J47" s="12">
        <v>16</v>
      </c>
      <c r="K47" s="12"/>
      <c r="L47" s="46">
        <f>SUM(Table13[[#This Row],[Preliminarus kiekis** Sutarties galiojimo laikotarpiu]]*Table13[[#This Row],[1 mato vieneto įkainis, EUR be PVM]])</f>
        <v>0</v>
      </c>
      <c r="M47" s="13"/>
    </row>
    <row r="48" spans="1:13" ht="25.5" x14ac:dyDescent="0.2">
      <c r="A48" s="11" t="s">
        <v>148</v>
      </c>
      <c r="B48" s="12"/>
      <c r="C48" s="34">
        <v>1090100148</v>
      </c>
      <c r="D48" s="35" t="s">
        <v>149</v>
      </c>
      <c r="E48" s="12" t="s">
        <v>15</v>
      </c>
      <c r="F48" s="12"/>
      <c r="G48" s="12"/>
      <c r="H48" s="13" t="s">
        <v>146</v>
      </c>
      <c r="I48" s="12" t="s">
        <v>147</v>
      </c>
      <c r="J48" s="12">
        <v>16</v>
      </c>
      <c r="K48" s="12"/>
      <c r="L48" s="46">
        <f>SUM(Table13[[#This Row],[Preliminarus kiekis** Sutarties galiojimo laikotarpiu]]*Table13[[#This Row],[1 mato vieneto įkainis, EUR be PVM]])</f>
        <v>0</v>
      </c>
      <c r="M48" s="13"/>
    </row>
    <row r="49" spans="1:13" ht="25.5" x14ac:dyDescent="0.2">
      <c r="A49" s="11" t="s">
        <v>150</v>
      </c>
      <c r="B49" s="12"/>
      <c r="C49" s="34">
        <v>1090100149</v>
      </c>
      <c r="D49" s="35" t="s">
        <v>151</v>
      </c>
      <c r="E49" s="12" t="s">
        <v>15</v>
      </c>
      <c r="F49" s="12"/>
      <c r="G49" s="12"/>
      <c r="H49" s="13" t="s">
        <v>146</v>
      </c>
      <c r="I49" s="12" t="s">
        <v>147</v>
      </c>
      <c r="J49" s="12">
        <v>16</v>
      </c>
      <c r="K49" s="12"/>
      <c r="L49" s="46">
        <f>SUM(Table13[[#This Row],[Preliminarus kiekis** Sutarties galiojimo laikotarpiu]]*Table13[[#This Row],[1 mato vieneto įkainis, EUR be PVM]])</f>
        <v>0</v>
      </c>
      <c r="M49" s="13"/>
    </row>
    <row r="50" spans="1:13" ht="25.5" x14ac:dyDescent="0.2">
      <c r="A50" s="11" t="s">
        <v>152</v>
      </c>
      <c r="B50" s="12"/>
      <c r="C50" s="34">
        <v>1090100150</v>
      </c>
      <c r="D50" s="35" t="s">
        <v>153</v>
      </c>
      <c r="E50" s="12" t="s">
        <v>15</v>
      </c>
      <c r="F50" s="12"/>
      <c r="G50" s="12"/>
      <c r="H50" s="13" t="s">
        <v>146</v>
      </c>
      <c r="I50" s="12" t="s">
        <v>147</v>
      </c>
      <c r="J50" s="12">
        <v>16</v>
      </c>
      <c r="K50" s="12"/>
      <c r="L50" s="46">
        <f>SUM(Table13[[#This Row],[Preliminarus kiekis** Sutarties galiojimo laikotarpiu]]*Table13[[#This Row],[1 mato vieneto įkainis, EUR be PVM]])</f>
        <v>0</v>
      </c>
      <c r="M50" s="13"/>
    </row>
    <row r="51" spans="1:13" ht="25.5" x14ac:dyDescent="0.2">
      <c r="A51" s="11" t="s">
        <v>154</v>
      </c>
      <c r="B51" s="12"/>
      <c r="C51" s="34">
        <v>1090100151</v>
      </c>
      <c r="D51" s="35" t="s">
        <v>155</v>
      </c>
      <c r="E51" s="12" t="s">
        <v>15</v>
      </c>
      <c r="F51" s="12"/>
      <c r="G51" s="12"/>
      <c r="H51" s="13" t="s">
        <v>146</v>
      </c>
      <c r="I51" s="12" t="s">
        <v>147</v>
      </c>
      <c r="J51" s="12">
        <v>16</v>
      </c>
      <c r="K51" s="12"/>
      <c r="L51" s="46">
        <f>SUM(Table13[[#This Row],[Preliminarus kiekis** Sutarties galiojimo laikotarpiu]]*Table13[[#This Row],[1 mato vieneto įkainis, EUR be PVM]])</f>
        <v>0</v>
      </c>
      <c r="M51" s="13"/>
    </row>
    <row r="52" spans="1:13" ht="25.5" x14ac:dyDescent="0.2">
      <c r="A52" s="11" t="s">
        <v>156</v>
      </c>
      <c r="B52" s="12"/>
      <c r="C52" s="34">
        <v>1090100152</v>
      </c>
      <c r="D52" s="35" t="s">
        <v>157</v>
      </c>
      <c r="E52" s="12" t="s">
        <v>15</v>
      </c>
      <c r="F52" s="12"/>
      <c r="G52" s="12"/>
      <c r="H52" s="13" t="s">
        <v>146</v>
      </c>
      <c r="I52" s="12" t="s">
        <v>113</v>
      </c>
      <c r="J52" s="12">
        <v>10</v>
      </c>
      <c r="K52" s="12"/>
      <c r="L52" s="46">
        <f>SUM(Table13[[#This Row],[Preliminarus kiekis** Sutarties galiojimo laikotarpiu]]*Table13[[#This Row],[1 mato vieneto įkainis, EUR be PVM]])</f>
        <v>0</v>
      </c>
      <c r="M52" s="13"/>
    </row>
    <row r="53" spans="1:13" ht="25.5" x14ac:dyDescent="0.2">
      <c r="A53" s="11" t="s">
        <v>158</v>
      </c>
      <c r="B53" s="12"/>
      <c r="C53" s="34">
        <v>1090100153</v>
      </c>
      <c r="D53" s="35" t="s">
        <v>159</v>
      </c>
      <c r="E53" s="12" t="s">
        <v>15</v>
      </c>
      <c r="F53" s="12"/>
      <c r="G53" s="12"/>
      <c r="H53" s="13" t="s">
        <v>146</v>
      </c>
      <c r="I53" s="12" t="s">
        <v>113</v>
      </c>
      <c r="J53" s="12">
        <v>10</v>
      </c>
      <c r="K53" s="12"/>
      <c r="L53" s="46">
        <f>SUM(Table13[[#This Row],[Preliminarus kiekis** Sutarties galiojimo laikotarpiu]]*Table13[[#This Row],[1 mato vieneto įkainis, EUR be PVM]])</f>
        <v>0</v>
      </c>
      <c r="M53" s="13"/>
    </row>
    <row r="54" spans="1:13" ht="25.5" x14ac:dyDescent="0.2">
      <c r="A54" s="11" t="s">
        <v>160</v>
      </c>
      <c r="B54" s="12"/>
      <c r="C54" s="34">
        <v>1090100154</v>
      </c>
      <c r="D54" s="35" t="s">
        <v>161</v>
      </c>
      <c r="E54" s="12" t="s">
        <v>15</v>
      </c>
      <c r="F54" s="12"/>
      <c r="G54" s="12"/>
      <c r="H54" s="13" t="s">
        <v>146</v>
      </c>
      <c r="I54" s="12" t="s">
        <v>113</v>
      </c>
      <c r="J54" s="12">
        <v>10</v>
      </c>
      <c r="K54" s="12"/>
      <c r="L54" s="46">
        <f>SUM(Table13[[#This Row],[Preliminarus kiekis** Sutarties galiojimo laikotarpiu]]*Table13[[#This Row],[1 mato vieneto įkainis, EUR be PVM]])</f>
        <v>0</v>
      </c>
      <c r="M54" s="13"/>
    </row>
    <row r="55" spans="1:13" ht="25.5" x14ac:dyDescent="0.2">
      <c r="A55" s="11" t="s">
        <v>162</v>
      </c>
      <c r="B55" s="12"/>
      <c r="C55" s="34">
        <v>1090100155</v>
      </c>
      <c r="D55" s="35" t="s">
        <v>163</v>
      </c>
      <c r="E55" s="12" t="s">
        <v>15</v>
      </c>
      <c r="F55" s="12"/>
      <c r="G55" s="12"/>
      <c r="H55" s="13" t="s">
        <v>146</v>
      </c>
      <c r="I55" s="12" t="s">
        <v>113</v>
      </c>
      <c r="J55" s="12">
        <v>10</v>
      </c>
      <c r="K55" s="12"/>
      <c r="L55" s="46">
        <f>SUM(Table13[[#This Row],[Preliminarus kiekis** Sutarties galiojimo laikotarpiu]]*Table13[[#This Row],[1 mato vieneto įkainis, EUR be PVM]])</f>
        <v>0</v>
      </c>
      <c r="M55" s="13"/>
    </row>
    <row r="56" spans="1:13" ht="25.5" x14ac:dyDescent="0.2">
      <c r="A56" s="11" t="s">
        <v>164</v>
      </c>
      <c r="B56" s="12"/>
      <c r="C56" s="34">
        <v>1090100156</v>
      </c>
      <c r="D56" s="35" t="s">
        <v>165</v>
      </c>
      <c r="E56" s="12" t="s">
        <v>15</v>
      </c>
      <c r="F56" s="12"/>
      <c r="G56" s="12"/>
      <c r="H56" s="13" t="s">
        <v>146</v>
      </c>
      <c r="I56" s="12" t="s">
        <v>113</v>
      </c>
      <c r="J56" s="12">
        <v>10</v>
      </c>
      <c r="K56" s="12"/>
      <c r="L56" s="46">
        <f>SUM(Table13[[#This Row],[Preliminarus kiekis** Sutarties galiojimo laikotarpiu]]*Table13[[#This Row],[1 mato vieneto įkainis, EUR be PVM]])</f>
        <v>0</v>
      </c>
      <c r="M56" s="13"/>
    </row>
    <row r="57" spans="1:13" ht="25.5" x14ac:dyDescent="0.2">
      <c r="A57" s="11" t="s">
        <v>166</v>
      </c>
      <c r="B57" s="12"/>
      <c r="C57" s="34">
        <v>1090100157</v>
      </c>
      <c r="D57" s="35" t="s">
        <v>167</v>
      </c>
      <c r="E57" s="12" t="s">
        <v>15</v>
      </c>
      <c r="F57" s="12"/>
      <c r="G57" s="12"/>
      <c r="H57" s="13" t="s">
        <v>146</v>
      </c>
      <c r="I57" s="12" t="s">
        <v>113</v>
      </c>
      <c r="J57" s="12">
        <v>10</v>
      </c>
      <c r="K57" s="12"/>
      <c r="L57" s="46">
        <f>SUM(Table13[[#This Row],[Preliminarus kiekis** Sutarties galiojimo laikotarpiu]]*Table13[[#This Row],[1 mato vieneto įkainis, EUR be PVM]])</f>
        <v>0</v>
      </c>
      <c r="M57" s="13"/>
    </row>
    <row r="58" spans="1:13" ht="25.5" x14ac:dyDescent="0.2">
      <c r="A58" s="11" t="s">
        <v>168</v>
      </c>
      <c r="B58" s="12"/>
      <c r="C58" s="34">
        <v>1090100158</v>
      </c>
      <c r="D58" s="35" t="s">
        <v>169</v>
      </c>
      <c r="E58" s="12" t="s">
        <v>15</v>
      </c>
      <c r="F58" s="12"/>
      <c r="G58" s="12"/>
      <c r="H58" s="13" t="s">
        <v>146</v>
      </c>
      <c r="I58" s="12" t="s">
        <v>113</v>
      </c>
      <c r="J58" s="12">
        <v>10</v>
      </c>
      <c r="K58" s="12"/>
      <c r="L58" s="46">
        <f>SUM(Table13[[#This Row],[Preliminarus kiekis** Sutarties galiojimo laikotarpiu]]*Table13[[#This Row],[1 mato vieneto įkainis, EUR be PVM]])</f>
        <v>0</v>
      </c>
      <c r="M58" s="13"/>
    </row>
    <row r="59" spans="1:13" ht="25.5" x14ac:dyDescent="0.2">
      <c r="A59" s="11" t="s">
        <v>170</v>
      </c>
      <c r="B59" s="12"/>
      <c r="C59" s="34">
        <v>1090100159</v>
      </c>
      <c r="D59" s="35" t="s">
        <v>171</v>
      </c>
      <c r="E59" s="12" t="s">
        <v>15</v>
      </c>
      <c r="F59" s="12"/>
      <c r="G59" s="12"/>
      <c r="H59" s="13" t="s">
        <v>146</v>
      </c>
      <c r="I59" s="12" t="s">
        <v>113</v>
      </c>
      <c r="J59" s="12">
        <v>10</v>
      </c>
      <c r="K59" s="12"/>
      <c r="L59" s="46">
        <f>SUM(Table13[[#This Row],[Preliminarus kiekis** Sutarties galiojimo laikotarpiu]]*Table13[[#This Row],[1 mato vieneto įkainis, EUR be PVM]])</f>
        <v>0</v>
      </c>
      <c r="M59" s="13"/>
    </row>
    <row r="60" spans="1:13" ht="15" x14ac:dyDescent="0.2">
      <c r="A60" s="11" t="s">
        <v>172</v>
      </c>
      <c r="B60" s="12">
        <v>10901000085</v>
      </c>
      <c r="C60" s="34">
        <v>10901000085</v>
      </c>
      <c r="D60" s="35" t="s">
        <v>173</v>
      </c>
      <c r="E60" s="12" t="s">
        <v>15</v>
      </c>
      <c r="F60" s="12" t="s">
        <v>174</v>
      </c>
      <c r="G60" s="12"/>
      <c r="H60" s="13" t="s">
        <v>175</v>
      </c>
      <c r="I60" s="12" t="s">
        <v>19</v>
      </c>
      <c r="J60" s="12">
        <v>100</v>
      </c>
      <c r="K60" s="12"/>
      <c r="L60" s="46">
        <f>SUM(Table13[[#This Row],[Preliminarus kiekis** Sutarties galiojimo laikotarpiu]]*Table13[[#This Row],[1 mato vieneto įkainis, EUR be PVM]])</f>
        <v>0</v>
      </c>
      <c r="M60" s="13"/>
    </row>
    <row r="61" spans="1:13" ht="15" x14ac:dyDescent="0.2">
      <c r="A61" s="11" t="s">
        <v>176</v>
      </c>
      <c r="B61" s="12">
        <v>10901000086</v>
      </c>
      <c r="C61" s="34">
        <v>10901000086</v>
      </c>
      <c r="D61" s="35" t="s">
        <v>177</v>
      </c>
      <c r="E61" s="12" t="s">
        <v>15</v>
      </c>
      <c r="F61" s="12" t="s">
        <v>174</v>
      </c>
      <c r="G61" s="12"/>
      <c r="H61" s="13" t="s">
        <v>178</v>
      </c>
      <c r="I61" s="12" t="s">
        <v>19</v>
      </c>
      <c r="J61" s="12">
        <v>100</v>
      </c>
      <c r="K61" s="12"/>
      <c r="L61" s="46">
        <f>SUM(Table13[[#This Row],[Preliminarus kiekis** Sutarties galiojimo laikotarpiu]]*Table13[[#This Row],[1 mato vieneto įkainis, EUR be PVM]])</f>
        <v>0</v>
      </c>
      <c r="M61" s="13"/>
    </row>
    <row r="62" spans="1:13" ht="15" x14ac:dyDescent="0.2">
      <c r="A62" s="11" t="s">
        <v>179</v>
      </c>
      <c r="B62" s="12">
        <v>10901000087</v>
      </c>
      <c r="C62" s="34">
        <v>10901000087</v>
      </c>
      <c r="D62" s="35" t="s">
        <v>180</v>
      </c>
      <c r="E62" s="12" t="s">
        <v>15</v>
      </c>
      <c r="F62" s="12" t="s">
        <v>174</v>
      </c>
      <c r="G62" s="12"/>
      <c r="H62" s="13" t="s">
        <v>181</v>
      </c>
      <c r="I62" s="12" t="s">
        <v>19</v>
      </c>
      <c r="J62" s="12">
        <v>100</v>
      </c>
      <c r="K62" s="12"/>
      <c r="L62" s="46">
        <f>SUM(Table13[[#This Row],[Preliminarus kiekis** Sutarties galiojimo laikotarpiu]]*Table13[[#This Row],[1 mato vieneto įkainis, EUR be PVM]])</f>
        <v>0</v>
      </c>
      <c r="M62" s="13"/>
    </row>
    <row r="63" spans="1:13" ht="15" x14ac:dyDescent="0.2">
      <c r="A63" s="11" t="s">
        <v>182</v>
      </c>
      <c r="B63" s="12">
        <v>10901000088</v>
      </c>
      <c r="C63" s="34">
        <v>10901000088</v>
      </c>
      <c r="D63" s="35" t="s">
        <v>183</v>
      </c>
      <c r="E63" s="12" t="s">
        <v>15</v>
      </c>
      <c r="F63" s="12" t="s">
        <v>174</v>
      </c>
      <c r="G63" s="12"/>
      <c r="H63" s="13" t="s">
        <v>184</v>
      </c>
      <c r="I63" s="12" t="s">
        <v>19</v>
      </c>
      <c r="J63" s="12">
        <v>100</v>
      </c>
      <c r="K63" s="12"/>
      <c r="L63" s="46">
        <f>SUM(Table13[[#This Row],[Preliminarus kiekis** Sutarties galiojimo laikotarpiu]]*Table13[[#This Row],[1 mato vieneto įkainis, EUR be PVM]])</f>
        <v>0</v>
      </c>
      <c r="M63" s="13"/>
    </row>
    <row r="64" spans="1:13" ht="15" x14ac:dyDescent="0.2">
      <c r="A64" s="11" t="s">
        <v>185</v>
      </c>
      <c r="B64" s="12">
        <v>10901000089</v>
      </c>
      <c r="C64" s="34">
        <v>10901000089</v>
      </c>
      <c r="D64" s="35" t="s">
        <v>186</v>
      </c>
      <c r="E64" s="12" t="s">
        <v>15</v>
      </c>
      <c r="F64" s="12" t="s">
        <v>174</v>
      </c>
      <c r="G64" s="12"/>
      <c r="H64" s="13" t="s">
        <v>187</v>
      </c>
      <c r="I64" s="12" t="s">
        <v>19</v>
      </c>
      <c r="J64" s="12">
        <v>100</v>
      </c>
      <c r="K64" s="12"/>
      <c r="L64" s="46">
        <f>SUM(Table13[[#This Row],[Preliminarus kiekis** Sutarties galiojimo laikotarpiu]]*Table13[[#This Row],[1 mato vieneto įkainis, EUR be PVM]])</f>
        <v>0</v>
      </c>
      <c r="M64" s="13"/>
    </row>
    <row r="65" spans="1:13" ht="15" x14ac:dyDescent="0.2">
      <c r="A65" s="11" t="s">
        <v>188</v>
      </c>
      <c r="B65" s="12">
        <v>10901000090</v>
      </c>
      <c r="C65" s="34">
        <v>10901000090</v>
      </c>
      <c r="D65" s="35" t="s">
        <v>189</v>
      </c>
      <c r="E65" s="12" t="s">
        <v>15</v>
      </c>
      <c r="F65" s="12" t="s">
        <v>174</v>
      </c>
      <c r="G65" s="12"/>
      <c r="H65" s="13" t="s">
        <v>175</v>
      </c>
      <c r="I65" s="12" t="s">
        <v>113</v>
      </c>
      <c r="J65" s="12">
        <v>10</v>
      </c>
      <c r="K65" s="12"/>
      <c r="L65" s="46">
        <f>SUM(Table13[[#This Row],[Preliminarus kiekis** Sutarties galiojimo laikotarpiu]]*Table13[[#This Row],[1 mato vieneto įkainis, EUR be PVM]])</f>
        <v>0</v>
      </c>
      <c r="M65" s="13"/>
    </row>
    <row r="66" spans="1:13" ht="15" x14ac:dyDescent="0.2">
      <c r="A66" s="11" t="s">
        <v>190</v>
      </c>
      <c r="B66" s="12">
        <v>10901000091</v>
      </c>
      <c r="C66" s="34">
        <v>10901000091</v>
      </c>
      <c r="D66" s="35" t="s">
        <v>191</v>
      </c>
      <c r="E66" s="12" t="s">
        <v>15</v>
      </c>
      <c r="F66" s="12" t="s">
        <v>174</v>
      </c>
      <c r="G66" s="12"/>
      <c r="H66" s="13" t="s">
        <v>175</v>
      </c>
      <c r="I66" s="12" t="s">
        <v>113</v>
      </c>
      <c r="J66" s="12">
        <v>10</v>
      </c>
      <c r="K66" s="12"/>
      <c r="L66" s="46">
        <f>SUM(Table13[[#This Row],[Preliminarus kiekis** Sutarties galiojimo laikotarpiu]]*Table13[[#This Row],[1 mato vieneto įkainis, EUR be PVM]])</f>
        <v>0</v>
      </c>
      <c r="M66" s="13"/>
    </row>
    <row r="67" spans="1:13" ht="15" x14ac:dyDescent="0.2">
      <c r="A67" s="11" t="s">
        <v>192</v>
      </c>
      <c r="B67" s="12">
        <v>10901000092</v>
      </c>
      <c r="C67" s="34">
        <v>10901000092</v>
      </c>
      <c r="D67" s="35" t="s">
        <v>193</v>
      </c>
      <c r="E67" s="12" t="s">
        <v>15</v>
      </c>
      <c r="F67" s="12" t="s">
        <v>174</v>
      </c>
      <c r="G67" s="12"/>
      <c r="H67" s="13" t="s">
        <v>175</v>
      </c>
      <c r="I67" s="12" t="s">
        <v>113</v>
      </c>
      <c r="J67" s="12">
        <v>10</v>
      </c>
      <c r="K67" s="12"/>
      <c r="L67" s="46">
        <f>SUM(Table13[[#This Row],[Preliminarus kiekis** Sutarties galiojimo laikotarpiu]]*Table13[[#This Row],[1 mato vieneto įkainis, EUR be PVM]])</f>
        <v>0</v>
      </c>
      <c r="M67" s="13"/>
    </row>
    <row r="68" spans="1:13" ht="15" x14ac:dyDescent="0.2">
      <c r="A68" s="11" t="s">
        <v>194</v>
      </c>
      <c r="B68" s="12">
        <v>10901000093</v>
      </c>
      <c r="C68" s="34">
        <v>10901000093</v>
      </c>
      <c r="D68" s="35" t="s">
        <v>195</v>
      </c>
      <c r="E68" s="12" t="s">
        <v>15</v>
      </c>
      <c r="F68" s="12" t="s">
        <v>174</v>
      </c>
      <c r="G68" s="12"/>
      <c r="H68" s="13" t="s">
        <v>175</v>
      </c>
      <c r="I68" s="12" t="s">
        <v>113</v>
      </c>
      <c r="J68" s="12">
        <v>10</v>
      </c>
      <c r="K68" s="12"/>
      <c r="L68" s="46">
        <f>SUM(Table13[[#This Row],[Preliminarus kiekis** Sutarties galiojimo laikotarpiu]]*Table13[[#This Row],[1 mato vieneto įkainis, EUR be PVM]])</f>
        <v>0</v>
      </c>
      <c r="M68" s="13"/>
    </row>
    <row r="69" spans="1:13" ht="15" x14ac:dyDescent="0.2">
      <c r="A69" s="11" t="s">
        <v>196</v>
      </c>
      <c r="B69" s="12">
        <v>10901000094</v>
      </c>
      <c r="C69" s="34">
        <v>10901000094</v>
      </c>
      <c r="D69" s="35" t="s">
        <v>197</v>
      </c>
      <c r="E69" s="12" t="s">
        <v>15</v>
      </c>
      <c r="F69" s="12" t="s">
        <v>174</v>
      </c>
      <c r="G69" s="12"/>
      <c r="H69" s="13" t="s">
        <v>175</v>
      </c>
      <c r="I69" s="12" t="s">
        <v>113</v>
      </c>
      <c r="J69" s="12">
        <v>10</v>
      </c>
      <c r="K69" s="12"/>
      <c r="L69" s="46">
        <f>SUM(Table13[[#This Row],[Preliminarus kiekis** Sutarties galiojimo laikotarpiu]]*Table13[[#This Row],[1 mato vieneto įkainis, EUR be PVM]])</f>
        <v>0</v>
      </c>
      <c r="M69" s="13"/>
    </row>
    <row r="70" spans="1:13" ht="15" x14ac:dyDescent="0.2">
      <c r="A70" s="11" t="s">
        <v>198</v>
      </c>
      <c r="B70" s="12">
        <v>10901000095</v>
      </c>
      <c r="C70" s="34">
        <v>10901000095</v>
      </c>
      <c r="D70" s="35" t="s">
        <v>199</v>
      </c>
      <c r="E70" s="12" t="s">
        <v>15</v>
      </c>
      <c r="F70" s="12" t="s">
        <v>174</v>
      </c>
      <c r="G70" s="12"/>
      <c r="H70" s="13" t="s">
        <v>178</v>
      </c>
      <c r="I70" s="12" t="s">
        <v>113</v>
      </c>
      <c r="J70" s="12">
        <v>10</v>
      </c>
      <c r="K70" s="12"/>
      <c r="L70" s="46">
        <f>SUM(Table13[[#This Row],[Preliminarus kiekis** Sutarties galiojimo laikotarpiu]]*Table13[[#This Row],[1 mato vieneto įkainis, EUR be PVM]])</f>
        <v>0</v>
      </c>
      <c r="M70" s="13"/>
    </row>
    <row r="71" spans="1:13" ht="15" x14ac:dyDescent="0.2">
      <c r="A71" s="11" t="s">
        <v>200</v>
      </c>
      <c r="B71" s="12">
        <v>10901000096</v>
      </c>
      <c r="C71" s="34">
        <v>10901000096</v>
      </c>
      <c r="D71" s="35" t="s">
        <v>201</v>
      </c>
      <c r="E71" s="12" t="s">
        <v>15</v>
      </c>
      <c r="F71" s="12" t="s">
        <v>174</v>
      </c>
      <c r="G71" s="12"/>
      <c r="H71" s="13" t="s">
        <v>178</v>
      </c>
      <c r="I71" s="12" t="s">
        <v>113</v>
      </c>
      <c r="J71" s="12">
        <v>10</v>
      </c>
      <c r="K71" s="12"/>
      <c r="L71" s="46">
        <f>SUM(Table13[[#This Row],[Preliminarus kiekis** Sutarties galiojimo laikotarpiu]]*Table13[[#This Row],[1 mato vieneto įkainis, EUR be PVM]])</f>
        <v>0</v>
      </c>
      <c r="M71" s="13"/>
    </row>
    <row r="72" spans="1:13" ht="15" x14ac:dyDescent="0.2">
      <c r="A72" s="11" t="s">
        <v>202</v>
      </c>
      <c r="B72" s="12">
        <v>10901000097</v>
      </c>
      <c r="C72" s="34">
        <v>10901000097</v>
      </c>
      <c r="D72" s="35" t="s">
        <v>203</v>
      </c>
      <c r="E72" s="12" t="s">
        <v>15</v>
      </c>
      <c r="F72" s="12" t="s">
        <v>174</v>
      </c>
      <c r="G72" s="12"/>
      <c r="H72" s="13" t="s">
        <v>178</v>
      </c>
      <c r="I72" s="12" t="s">
        <v>113</v>
      </c>
      <c r="J72" s="12">
        <v>10</v>
      </c>
      <c r="K72" s="12"/>
      <c r="L72" s="46">
        <f>SUM(Table13[[#This Row],[Preliminarus kiekis** Sutarties galiojimo laikotarpiu]]*Table13[[#This Row],[1 mato vieneto įkainis, EUR be PVM]])</f>
        <v>0</v>
      </c>
      <c r="M72" s="13"/>
    </row>
    <row r="73" spans="1:13" ht="15" x14ac:dyDescent="0.2">
      <c r="A73" s="11" t="s">
        <v>204</v>
      </c>
      <c r="B73" s="12">
        <v>10901000098</v>
      </c>
      <c r="C73" s="34">
        <v>10901000098</v>
      </c>
      <c r="D73" s="35" t="s">
        <v>205</v>
      </c>
      <c r="E73" s="12" t="s">
        <v>15</v>
      </c>
      <c r="F73" s="12" t="s">
        <v>174</v>
      </c>
      <c r="G73" s="12"/>
      <c r="H73" s="13" t="s">
        <v>178</v>
      </c>
      <c r="I73" s="12" t="s">
        <v>113</v>
      </c>
      <c r="J73" s="12">
        <v>10</v>
      </c>
      <c r="K73" s="12"/>
      <c r="L73" s="46">
        <f>SUM(Table13[[#This Row],[Preliminarus kiekis** Sutarties galiojimo laikotarpiu]]*Table13[[#This Row],[1 mato vieneto įkainis, EUR be PVM]])</f>
        <v>0</v>
      </c>
      <c r="M73" s="13"/>
    </row>
    <row r="74" spans="1:13" ht="15" x14ac:dyDescent="0.2">
      <c r="A74" s="11" t="s">
        <v>206</v>
      </c>
      <c r="B74" s="12">
        <v>10901000099</v>
      </c>
      <c r="C74" s="34">
        <v>10901000099</v>
      </c>
      <c r="D74" s="35" t="s">
        <v>207</v>
      </c>
      <c r="E74" s="12" t="s">
        <v>15</v>
      </c>
      <c r="F74" s="12" t="s">
        <v>174</v>
      </c>
      <c r="G74" s="12"/>
      <c r="H74" s="13" t="s">
        <v>178</v>
      </c>
      <c r="I74" s="12" t="s">
        <v>113</v>
      </c>
      <c r="J74" s="12">
        <v>10</v>
      </c>
      <c r="K74" s="12"/>
      <c r="L74" s="46">
        <f>SUM(Table13[[#This Row],[Preliminarus kiekis** Sutarties galiojimo laikotarpiu]]*Table13[[#This Row],[1 mato vieneto įkainis, EUR be PVM]])</f>
        <v>0</v>
      </c>
      <c r="M74" s="13"/>
    </row>
    <row r="75" spans="1:13" ht="15" x14ac:dyDescent="0.2">
      <c r="A75" s="11" t="s">
        <v>208</v>
      </c>
      <c r="B75" s="12">
        <v>10901000100</v>
      </c>
      <c r="C75" s="34">
        <v>10901000100</v>
      </c>
      <c r="D75" s="35" t="s">
        <v>209</v>
      </c>
      <c r="E75" s="12" t="s">
        <v>15</v>
      </c>
      <c r="F75" s="12" t="s">
        <v>174</v>
      </c>
      <c r="G75" s="12"/>
      <c r="H75" s="13" t="s">
        <v>181</v>
      </c>
      <c r="I75" s="12" t="s">
        <v>113</v>
      </c>
      <c r="J75" s="12">
        <v>10</v>
      </c>
      <c r="K75" s="12"/>
      <c r="L75" s="46">
        <f>SUM(Table13[[#This Row],[Preliminarus kiekis** Sutarties galiojimo laikotarpiu]]*Table13[[#This Row],[1 mato vieneto įkainis, EUR be PVM]])</f>
        <v>0</v>
      </c>
      <c r="M75" s="13"/>
    </row>
    <row r="76" spans="1:13" ht="15" x14ac:dyDescent="0.2">
      <c r="A76" s="11" t="s">
        <v>210</v>
      </c>
      <c r="B76" s="12">
        <v>10901000101</v>
      </c>
      <c r="C76" s="34">
        <v>10901000101</v>
      </c>
      <c r="D76" s="35" t="s">
        <v>211</v>
      </c>
      <c r="E76" s="12" t="s">
        <v>15</v>
      </c>
      <c r="F76" s="12" t="s">
        <v>174</v>
      </c>
      <c r="G76" s="12"/>
      <c r="H76" s="13" t="s">
        <v>181</v>
      </c>
      <c r="I76" s="12" t="s">
        <v>113</v>
      </c>
      <c r="J76" s="12">
        <v>10</v>
      </c>
      <c r="K76" s="12"/>
      <c r="L76" s="46">
        <f>SUM(Table13[[#This Row],[Preliminarus kiekis** Sutarties galiojimo laikotarpiu]]*Table13[[#This Row],[1 mato vieneto įkainis, EUR be PVM]])</f>
        <v>0</v>
      </c>
      <c r="M76" s="13"/>
    </row>
    <row r="77" spans="1:13" ht="15" x14ac:dyDescent="0.2">
      <c r="A77" s="11" t="s">
        <v>212</v>
      </c>
      <c r="B77" s="12">
        <v>10901000102</v>
      </c>
      <c r="C77" s="34">
        <v>10901000102</v>
      </c>
      <c r="D77" s="35" t="s">
        <v>213</v>
      </c>
      <c r="E77" s="12" t="s">
        <v>15</v>
      </c>
      <c r="F77" s="12" t="s">
        <v>174</v>
      </c>
      <c r="G77" s="12"/>
      <c r="H77" s="13" t="s">
        <v>181</v>
      </c>
      <c r="I77" s="12" t="s">
        <v>113</v>
      </c>
      <c r="J77" s="12">
        <v>10</v>
      </c>
      <c r="K77" s="12"/>
      <c r="L77" s="46">
        <f>SUM(Table13[[#This Row],[Preliminarus kiekis** Sutarties galiojimo laikotarpiu]]*Table13[[#This Row],[1 mato vieneto įkainis, EUR be PVM]])</f>
        <v>0</v>
      </c>
      <c r="M77" s="13"/>
    </row>
    <row r="78" spans="1:13" ht="15" x14ac:dyDescent="0.2">
      <c r="A78" s="11" t="s">
        <v>214</v>
      </c>
      <c r="B78" s="12">
        <v>10901000103</v>
      </c>
      <c r="C78" s="34">
        <v>10901000103</v>
      </c>
      <c r="D78" s="35" t="s">
        <v>215</v>
      </c>
      <c r="E78" s="12" t="s">
        <v>15</v>
      </c>
      <c r="F78" s="12" t="s">
        <v>174</v>
      </c>
      <c r="G78" s="12"/>
      <c r="H78" s="13" t="s">
        <v>181</v>
      </c>
      <c r="I78" s="12" t="s">
        <v>113</v>
      </c>
      <c r="J78" s="12">
        <v>10</v>
      </c>
      <c r="K78" s="12"/>
      <c r="L78" s="46">
        <f>SUM(Table13[[#This Row],[Preliminarus kiekis** Sutarties galiojimo laikotarpiu]]*Table13[[#This Row],[1 mato vieneto įkainis, EUR be PVM]])</f>
        <v>0</v>
      </c>
      <c r="M78" s="13"/>
    </row>
    <row r="79" spans="1:13" ht="15" x14ac:dyDescent="0.2">
      <c r="A79" s="11" t="s">
        <v>216</v>
      </c>
      <c r="B79" s="12">
        <v>10901000104</v>
      </c>
      <c r="C79" s="34">
        <v>10901000104</v>
      </c>
      <c r="D79" s="35" t="s">
        <v>217</v>
      </c>
      <c r="E79" s="12" t="s">
        <v>15</v>
      </c>
      <c r="F79" s="12" t="s">
        <v>174</v>
      </c>
      <c r="G79" s="12"/>
      <c r="H79" s="13" t="s">
        <v>181</v>
      </c>
      <c r="I79" s="12" t="s">
        <v>113</v>
      </c>
      <c r="J79" s="12">
        <v>10</v>
      </c>
      <c r="K79" s="12"/>
      <c r="L79" s="46">
        <f>SUM(Table13[[#This Row],[Preliminarus kiekis** Sutarties galiojimo laikotarpiu]]*Table13[[#This Row],[1 mato vieneto įkainis, EUR be PVM]])</f>
        <v>0</v>
      </c>
      <c r="M79" s="13"/>
    </row>
    <row r="80" spans="1:13" ht="15" x14ac:dyDescent="0.2">
      <c r="A80" s="11" t="s">
        <v>218</v>
      </c>
      <c r="B80" s="12">
        <v>10901000105</v>
      </c>
      <c r="C80" s="34">
        <v>10901000105</v>
      </c>
      <c r="D80" s="35" t="s">
        <v>219</v>
      </c>
      <c r="E80" s="12" t="s">
        <v>15</v>
      </c>
      <c r="F80" s="12" t="s">
        <v>174</v>
      </c>
      <c r="G80" s="12"/>
      <c r="H80" s="13" t="s">
        <v>184</v>
      </c>
      <c r="I80" s="12" t="s">
        <v>113</v>
      </c>
      <c r="J80" s="12">
        <v>10</v>
      </c>
      <c r="K80" s="12"/>
      <c r="L80" s="46">
        <f>SUM(Table13[[#This Row],[Preliminarus kiekis** Sutarties galiojimo laikotarpiu]]*Table13[[#This Row],[1 mato vieneto įkainis, EUR be PVM]])</f>
        <v>0</v>
      </c>
      <c r="M80" s="13"/>
    </row>
    <row r="81" spans="1:13" ht="15" x14ac:dyDescent="0.2">
      <c r="A81" s="11" t="s">
        <v>220</v>
      </c>
      <c r="B81" s="12">
        <v>10901000106</v>
      </c>
      <c r="C81" s="34">
        <v>10901000106</v>
      </c>
      <c r="D81" s="35" t="s">
        <v>221</v>
      </c>
      <c r="E81" s="12" t="s">
        <v>15</v>
      </c>
      <c r="F81" s="12" t="s">
        <v>174</v>
      </c>
      <c r="G81" s="12"/>
      <c r="H81" s="13" t="s">
        <v>184</v>
      </c>
      <c r="I81" s="12" t="s">
        <v>113</v>
      </c>
      <c r="J81" s="12">
        <v>10</v>
      </c>
      <c r="K81" s="12"/>
      <c r="L81" s="46">
        <f>SUM(Table13[[#This Row],[Preliminarus kiekis** Sutarties galiojimo laikotarpiu]]*Table13[[#This Row],[1 mato vieneto įkainis, EUR be PVM]])</f>
        <v>0</v>
      </c>
      <c r="M81" s="13"/>
    </row>
    <row r="82" spans="1:13" ht="15" x14ac:dyDescent="0.2">
      <c r="A82" s="11" t="s">
        <v>222</v>
      </c>
      <c r="B82" s="12">
        <v>10901000107</v>
      </c>
      <c r="C82" s="34">
        <v>10901000107</v>
      </c>
      <c r="D82" s="35" t="s">
        <v>223</v>
      </c>
      <c r="E82" s="12" t="s">
        <v>15</v>
      </c>
      <c r="F82" s="12" t="s">
        <v>174</v>
      </c>
      <c r="G82" s="12"/>
      <c r="H82" s="13" t="s">
        <v>184</v>
      </c>
      <c r="I82" s="12" t="s">
        <v>113</v>
      </c>
      <c r="J82" s="12">
        <v>10</v>
      </c>
      <c r="K82" s="12"/>
      <c r="L82" s="46">
        <f>SUM(Table13[[#This Row],[Preliminarus kiekis** Sutarties galiojimo laikotarpiu]]*Table13[[#This Row],[1 mato vieneto įkainis, EUR be PVM]])</f>
        <v>0</v>
      </c>
      <c r="M82" s="13"/>
    </row>
    <row r="83" spans="1:13" ht="15" x14ac:dyDescent="0.2">
      <c r="A83" s="11" t="s">
        <v>224</v>
      </c>
      <c r="B83" s="12">
        <v>10901000108</v>
      </c>
      <c r="C83" s="34">
        <v>10901000108</v>
      </c>
      <c r="D83" s="35" t="s">
        <v>225</v>
      </c>
      <c r="E83" s="12" t="s">
        <v>15</v>
      </c>
      <c r="F83" s="12" t="s">
        <v>174</v>
      </c>
      <c r="G83" s="12"/>
      <c r="H83" s="13" t="s">
        <v>184</v>
      </c>
      <c r="I83" s="12" t="s">
        <v>113</v>
      </c>
      <c r="J83" s="12">
        <v>10</v>
      </c>
      <c r="K83" s="12"/>
      <c r="L83" s="46">
        <f>SUM(Table13[[#This Row],[Preliminarus kiekis** Sutarties galiojimo laikotarpiu]]*Table13[[#This Row],[1 mato vieneto įkainis, EUR be PVM]])</f>
        <v>0</v>
      </c>
      <c r="M83" s="13"/>
    </row>
    <row r="84" spans="1:13" ht="15" x14ac:dyDescent="0.2">
      <c r="A84" s="11" t="s">
        <v>226</v>
      </c>
      <c r="B84" s="12">
        <v>10901000109</v>
      </c>
      <c r="C84" s="34">
        <v>10901000109</v>
      </c>
      <c r="D84" s="35" t="s">
        <v>227</v>
      </c>
      <c r="E84" s="12" t="s">
        <v>15</v>
      </c>
      <c r="F84" s="12" t="s">
        <v>174</v>
      </c>
      <c r="G84" s="12"/>
      <c r="H84" s="13" t="s">
        <v>184</v>
      </c>
      <c r="I84" s="12" t="s">
        <v>113</v>
      </c>
      <c r="J84" s="12">
        <v>10</v>
      </c>
      <c r="K84" s="12"/>
      <c r="L84" s="46">
        <f>SUM(Table13[[#This Row],[Preliminarus kiekis** Sutarties galiojimo laikotarpiu]]*Table13[[#This Row],[1 mato vieneto įkainis, EUR be PVM]])</f>
        <v>0</v>
      </c>
      <c r="M84" s="13"/>
    </row>
    <row r="85" spans="1:13" ht="15" x14ac:dyDescent="0.2">
      <c r="A85" s="11" t="s">
        <v>228</v>
      </c>
      <c r="B85" s="12">
        <v>10901000110</v>
      </c>
      <c r="C85" s="34">
        <v>10901000110</v>
      </c>
      <c r="D85" s="35" t="s">
        <v>229</v>
      </c>
      <c r="E85" s="12" t="s">
        <v>15</v>
      </c>
      <c r="F85" s="12" t="s">
        <v>174</v>
      </c>
      <c r="G85" s="12"/>
      <c r="H85" s="13" t="s">
        <v>187</v>
      </c>
      <c r="I85" s="12" t="s">
        <v>113</v>
      </c>
      <c r="J85" s="12">
        <v>10</v>
      </c>
      <c r="K85" s="12"/>
      <c r="L85" s="46">
        <f>SUM(Table13[[#This Row],[Preliminarus kiekis** Sutarties galiojimo laikotarpiu]]*Table13[[#This Row],[1 mato vieneto įkainis, EUR be PVM]])</f>
        <v>0</v>
      </c>
      <c r="M85" s="13"/>
    </row>
    <row r="86" spans="1:13" ht="15" x14ac:dyDescent="0.2">
      <c r="A86" s="11" t="s">
        <v>230</v>
      </c>
      <c r="B86" s="12">
        <v>10901000111</v>
      </c>
      <c r="C86" s="34">
        <v>10901000111</v>
      </c>
      <c r="D86" s="35" t="s">
        <v>231</v>
      </c>
      <c r="E86" s="12" t="s">
        <v>15</v>
      </c>
      <c r="F86" s="12" t="s">
        <v>174</v>
      </c>
      <c r="G86" s="12"/>
      <c r="H86" s="13" t="s">
        <v>187</v>
      </c>
      <c r="I86" s="12" t="s">
        <v>113</v>
      </c>
      <c r="J86" s="12">
        <v>10</v>
      </c>
      <c r="K86" s="12"/>
      <c r="L86" s="46">
        <f>SUM(Table13[[#This Row],[Preliminarus kiekis** Sutarties galiojimo laikotarpiu]]*Table13[[#This Row],[1 mato vieneto įkainis, EUR be PVM]])</f>
        <v>0</v>
      </c>
      <c r="M86" s="13"/>
    </row>
    <row r="87" spans="1:13" ht="15" x14ac:dyDescent="0.2">
      <c r="A87" s="11" t="s">
        <v>232</v>
      </c>
      <c r="B87" s="12">
        <v>10901000112</v>
      </c>
      <c r="C87" s="34">
        <v>10901000112</v>
      </c>
      <c r="D87" s="35" t="s">
        <v>233</v>
      </c>
      <c r="E87" s="12" t="s">
        <v>15</v>
      </c>
      <c r="F87" s="12" t="s">
        <v>174</v>
      </c>
      <c r="G87" s="12"/>
      <c r="H87" s="13" t="s">
        <v>187</v>
      </c>
      <c r="I87" s="12" t="s">
        <v>113</v>
      </c>
      <c r="J87" s="12">
        <v>10</v>
      </c>
      <c r="K87" s="12"/>
      <c r="L87" s="46">
        <f>SUM(Table13[[#This Row],[Preliminarus kiekis** Sutarties galiojimo laikotarpiu]]*Table13[[#This Row],[1 mato vieneto įkainis, EUR be PVM]])</f>
        <v>0</v>
      </c>
      <c r="M87" s="13"/>
    </row>
    <row r="88" spans="1:13" ht="15" x14ac:dyDescent="0.2">
      <c r="A88" s="11" t="s">
        <v>234</v>
      </c>
      <c r="B88" s="12">
        <v>10901000113</v>
      </c>
      <c r="C88" s="34">
        <v>10901000113</v>
      </c>
      <c r="D88" s="35" t="s">
        <v>235</v>
      </c>
      <c r="E88" s="12" t="s">
        <v>15</v>
      </c>
      <c r="F88" s="12" t="s">
        <v>174</v>
      </c>
      <c r="G88" s="12"/>
      <c r="H88" s="13" t="s">
        <v>187</v>
      </c>
      <c r="I88" s="12" t="s">
        <v>113</v>
      </c>
      <c r="J88" s="12">
        <v>10</v>
      </c>
      <c r="K88" s="12"/>
      <c r="L88" s="46">
        <f>SUM(Table13[[#This Row],[Preliminarus kiekis** Sutarties galiojimo laikotarpiu]]*Table13[[#This Row],[1 mato vieneto įkainis, EUR be PVM]])</f>
        <v>0</v>
      </c>
      <c r="M88" s="13"/>
    </row>
    <row r="89" spans="1:13" ht="15" x14ac:dyDescent="0.2">
      <c r="A89" s="11" t="s">
        <v>236</v>
      </c>
      <c r="B89" s="12">
        <v>10901000114</v>
      </c>
      <c r="C89" s="34">
        <v>10901000114</v>
      </c>
      <c r="D89" s="35" t="s">
        <v>237</v>
      </c>
      <c r="E89" s="12" t="s">
        <v>15</v>
      </c>
      <c r="F89" s="12" t="s">
        <v>174</v>
      </c>
      <c r="G89" s="12"/>
      <c r="H89" s="13" t="s">
        <v>187</v>
      </c>
      <c r="I89" s="12" t="s">
        <v>113</v>
      </c>
      <c r="J89" s="12">
        <v>10</v>
      </c>
      <c r="K89" s="12"/>
      <c r="L89" s="46">
        <f>SUM(Table13[[#This Row],[Preliminarus kiekis** Sutarties galiojimo laikotarpiu]]*Table13[[#This Row],[1 mato vieneto įkainis, EUR be PVM]])</f>
        <v>0</v>
      </c>
      <c r="M89" s="13"/>
    </row>
    <row r="90" spans="1:13" s="10" customFormat="1" x14ac:dyDescent="0.2">
      <c r="A90" s="14" t="s">
        <v>238</v>
      </c>
      <c r="B90" s="15"/>
      <c r="C90" s="15"/>
      <c r="D90" s="39" t="s">
        <v>239</v>
      </c>
      <c r="E90" s="15" t="s">
        <v>240</v>
      </c>
      <c r="F90" s="15"/>
      <c r="G90" s="15"/>
      <c r="H90" s="16"/>
      <c r="I90" s="15"/>
      <c r="J90" s="15"/>
      <c r="K90" s="15"/>
      <c r="L90" s="15"/>
      <c r="M90" s="16"/>
    </row>
    <row r="91" spans="1:13" ht="25.5" x14ac:dyDescent="0.2">
      <c r="A91" s="17" t="s">
        <v>241</v>
      </c>
      <c r="B91" s="18"/>
      <c r="C91" s="44">
        <v>20002300652</v>
      </c>
      <c r="D91" s="40" t="s">
        <v>242</v>
      </c>
      <c r="E91" s="18" t="s">
        <v>240</v>
      </c>
      <c r="F91" s="18"/>
      <c r="G91" s="18"/>
      <c r="H91" s="19"/>
      <c r="I91" s="18" t="s">
        <v>243</v>
      </c>
      <c r="J91" s="18">
        <v>800</v>
      </c>
      <c r="K91" s="18"/>
      <c r="L91" s="47">
        <f>SUM(Table13[[#This Row],[Preliminarus kiekis** Sutarties galiojimo laikotarpiu]]*Table13[[#This Row],[1 mato vieneto įkainis, EUR be PVM]])</f>
        <v>0</v>
      </c>
      <c r="M91" s="54" t="s">
        <v>358</v>
      </c>
    </row>
    <row r="92" spans="1:13" ht="25.5" x14ac:dyDescent="0.2">
      <c r="A92" s="17" t="s">
        <v>244</v>
      </c>
      <c r="B92" s="18"/>
      <c r="C92" s="44">
        <v>20002300653</v>
      </c>
      <c r="D92" s="40" t="s">
        <v>245</v>
      </c>
      <c r="E92" s="18" t="s">
        <v>240</v>
      </c>
      <c r="F92" s="18"/>
      <c r="G92" s="18"/>
      <c r="H92" s="19"/>
      <c r="I92" s="18" t="s">
        <v>243</v>
      </c>
      <c r="J92" s="18">
        <v>200</v>
      </c>
      <c r="K92" s="18"/>
      <c r="L92" s="47">
        <f>SUM(Table13[[#This Row],[Preliminarus kiekis** Sutarties galiojimo laikotarpiu]]*Table13[[#This Row],[1 mato vieneto įkainis, EUR be PVM]])</f>
        <v>0</v>
      </c>
      <c r="M92" s="54" t="s">
        <v>358</v>
      </c>
    </row>
    <row r="93" spans="1:13" ht="63.75" x14ac:dyDescent="0.2">
      <c r="A93" s="17" t="s">
        <v>246</v>
      </c>
      <c r="B93" s="18"/>
      <c r="C93" s="44">
        <v>20002300654</v>
      </c>
      <c r="D93" s="40" t="s">
        <v>247</v>
      </c>
      <c r="E93" s="18" t="s">
        <v>240</v>
      </c>
      <c r="F93" s="18"/>
      <c r="G93" s="18"/>
      <c r="H93" s="19"/>
      <c r="I93" s="18" t="s">
        <v>243</v>
      </c>
      <c r="J93" s="18">
        <v>600</v>
      </c>
      <c r="K93" s="18"/>
      <c r="L93" s="47">
        <f>SUM(Table13[[#This Row],[Preliminarus kiekis** Sutarties galiojimo laikotarpiu]]*Table13[[#This Row],[1 mato vieneto įkainis, EUR be PVM]])</f>
        <v>0</v>
      </c>
      <c r="M93" s="54" t="s">
        <v>359</v>
      </c>
    </row>
    <row r="94" spans="1:13" ht="63.75" x14ac:dyDescent="0.2">
      <c r="A94" s="17" t="s">
        <v>248</v>
      </c>
      <c r="B94" s="18"/>
      <c r="C94" s="44">
        <v>20002300655</v>
      </c>
      <c r="D94" s="40" t="s">
        <v>249</v>
      </c>
      <c r="E94" s="18" t="s">
        <v>240</v>
      </c>
      <c r="F94" s="18"/>
      <c r="G94" s="18"/>
      <c r="H94" s="19"/>
      <c r="I94" s="18" t="s">
        <v>243</v>
      </c>
      <c r="J94" s="18">
        <v>300</v>
      </c>
      <c r="K94" s="18"/>
      <c r="L94" s="47">
        <f>SUM(Table13[[#This Row],[Preliminarus kiekis** Sutarties galiojimo laikotarpiu]]*Table13[[#This Row],[1 mato vieneto įkainis, EUR be PVM]])</f>
        <v>0</v>
      </c>
      <c r="M94" s="54" t="s">
        <v>359</v>
      </c>
    </row>
    <row r="95" spans="1:13" ht="51" x14ac:dyDescent="0.2">
      <c r="A95" s="17" t="s">
        <v>250</v>
      </c>
      <c r="B95" s="18"/>
      <c r="C95" s="44">
        <v>20002300656</v>
      </c>
      <c r="D95" s="40" t="s">
        <v>251</v>
      </c>
      <c r="E95" s="18" t="s">
        <v>240</v>
      </c>
      <c r="F95" s="18"/>
      <c r="G95" s="18"/>
      <c r="H95" s="19"/>
      <c r="I95" s="18" t="s">
        <v>19</v>
      </c>
      <c r="J95" s="18">
        <v>1000</v>
      </c>
      <c r="K95" s="18"/>
      <c r="L95" s="47">
        <f>SUM(Table13[[#This Row],[Preliminarus kiekis** Sutarties galiojimo laikotarpiu]]*Table13[[#This Row],[1 mato vieneto įkainis, EUR be PVM]])</f>
        <v>0</v>
      </c>
      <c r="M95" s="54" t="s">
        <v>360</v>
      </c>
    </row>
    <row r="96" spans="1:13" ht="63.75" x14ac:dyDescent="0.2">
      <c r="A96" s="17" t="s">
        <v>252</v>
      </c>
      <c r="B96" s="18"/>
      <c r="C96" s="44">
        <v>20002300657</v>
      </c>
      <c r="D96" s="40" t="s">
        <v>253</v>
      </c>
      <c r="E96" s="18" t="s">
        <v>240</v>
      </c>
      <c r="F96" s="18"/>
      <c r="G96" s="18"/>
      <c r="H96" s="19"/>
      <c r="I96" s="18" t="s">
        <v>19</v>
      </c>
      <c r="J96" s="18">
        <v>1000</v>
      </c>
      <c r="K96" s="18"/>
      <c r="L96" s="47">
        <f>SUM(Table13[[#This Row],[Preliminarus kiekis** Sutarties galiojimo laikotarpiu]]*Table13[[#This Row],[1 mato vieneto įkainis, EUR be PVM]])</f>
        <v>0</v>
      </c>
      <c r="M96" s="54" t="s">
        <v>361</v>
      </c>
    </row>
    <row r="97" spans="1:13" ht="63.75" x14ac:dyDescent="0.2">
      <c r="A97" s="17" t="s">
        <v>254</v>
      </c>
      <c r="B97" s="18"/>
      <c r="C97" s="44">
        <v>20002300658</v>
      </c>
      <c r="D97" s="40" t="s">
        <v>255</v>
      </c>
      <c r="E97" s="18" t="s">
        <v>240</v>
      </c>
      <c r="F97" s="18"/>
      <c r="G97" s="18"/>
      <c r="H97" s="19"/>
      <c r="I97" s="18" t="s">
        <v>19</v>
      </c>
      <c r="J97" s="18">
        <v>1000</v>
      </c>
      <c r="K97" s="18"/>
      <c r="L97" s="47">
        <f>SUM(Table13[[#This Row],[Preliminarus kiekis** Sutarties galiojimo laikotarpiu]]*Table13[[#This Row],[1 mato vieneto įkainis, EUR be PVM]])</f>
        <v>0</v>
      </c>
      <c r="M97" s="54" t="s">
        <v>362</v>
      </c>
    </row>
    <row r="98" spans="1:13" ht="63.75" x14ac:dyDescent="0.2">
      <c r="A98" s="17" t="s">
        <v>256</v>
      </c>
      <c r="B98" s="18"/>
      <c r="C98" s="44">
        <v>20002300659</v>
      </c>
      <c r="D98" s="40" t="s">
        <v>257</v>
      </c>
      <c r="E98" s="18" t="s">
        <v>240</v>
      </c>
      <c r="F98" s="18"/>
      <c r="G98" s="18"/>
      <c r="H98" s="19"/>
      <c r="I98" s="18" t="s">
        <v>19</v>
      </c>
      <c r="J98" s="18">
        <v>1000</v>
      </c>
      <c r="K98" s="18"/>
      <c r="L98" s="47">
        <f>SUM(Table13[[#This Row],[Preliminarus kiekis** Sutarties galiojimo laikotarpiu]]*Table13[[#This Row],[1 mato vieneto įkainis, EUR be PVM]])</f>
        <v>0</v>
      </c>
      <c r="M98" s="54" t="s">
        <v>362</v>
      </c>
    </row>
    <row r="99" spans="1:13" ht="63.75" x14ac:dyDescent="0.2">
      <c r="A99" s="17" t="s">
        <v>258</v>
      </c>
      <c r="B99" s="18"/>
      <c r="C99" s="44">
        <v>20002300660</v>
      </c>
      <c r="D99" s="40" t="s">
        <v>259</v>
      </c>
      <c r="E99" s="18" t="s">
        <v>240</v>
      </c>
      <c r="F99" s="18"/>
      <c r="G99" s="18"/>
      <c r="H99" s="19"/>
      <c r="I99" s="18" t="s">
        <v>19</v>
      </c>
      <c r="J99" s="18">
        <v>1000</v>
      </c>
      <c r="K99" s="18"/>
      <c r="L99" s="47">
        <f>SUM(Table13[[#This Row],[Preliminarus kiekis** Sutarties galiojimo laikotarpiu]]*Table13[[#This Row],[1 mato vieneto įkainis, EUR be PVM]])</f>
        <v>0</v>
      </c>
      <c r="M99" s="54" t="s">
        <v>362</v>
      </c>
    </row>
    <row r="100" spans="1:13" ht="51" x14ac:dyDescent="0.2">
      <c r="A100" s="17" t="s">
        <v>260</v>
      </c>
      <c r="B100" s="18"/>
      <c r="C100" s="44">
        <v>20002300661</v>
      </c>
      <c r="D100" s="40" t="s">
        <v>261</v>
      </c>
      <c r="E100" s="18" t="s">
        <v>240</v>
      </c>
      <c r="F100" s="18"/>
      <c r="G100" s="18"/>
      <c r="H100" s="19"/>
      <c r="I100" s="18" t="s">
        <v>19</v>
      </c>
      <c r="J100" s="18">
        <v>600</v>
      </c>
      <c r="K100" s="18"/>
      <c r="L100" s="47">
        <f>SUM(Table13[[#This Row],[Preliminarus kiekis** Sutarties galiojimo laikotarpiu]]*Table13[[#This Row],[1 mato vieneto įkainis, EUR be PVM]])</f>
        <v>0</v>
      </c>
      <c r="M100" s="54" t="s">
        <v>360</v>
      </c>
    </row>
    <row r="101" spans="1:13" ht="63.75" x14ac:dyDescent="0.2">
      <c r="A101" s="17" t="s">
        <v>262</v>
      </c>
      <c r="B101" s="18"/>
      <c r="C101" s="44">
        <v>20002300662</v>
      </c>
      <c r="D101" s="40" t="s">
        <v>263</v>
      </c>
      <c r="E101" s="18" t="s">
        <v>240</v>
      </c>
      <c r="F101" s="18"/>
      <c r="G101" s="18"/>
      <c r="H101" s="19"/>
      <c r="I101" s="18" t="s">
        <v>19</v>
      </c>
      <c r="J101" s="18">
        <v>600</v>
      </c>
      <c r="K101" s="18"/>
      <c r="L101" s="47">
        <f>SUM(Table13[[#This Row],[Preliminarus kiekis** Sutarties galiojimo laikotarpiu]]*Table13[[#This Row],[1 mato vieneto įkainis, EUR be PVM]])</f>
        <v>0</v>
      </c>
      <c r="M101" s="54" t="s">
        <v>361</v>
      </c>
    </row>
    <row r="102" spans="1:13" ht="63.75" x14ac:dyDescent="0.2">
      <c r="A102" s="17" t="s">
        <v>264</v>
      </c>
      <c r="B102" s="18"/>
      <c r="C102" s="44">
        <v>20002300663</v>
      </c>
      <c r="D102" s="40" t="s">
        <v>265</v>
      </c>
      <c r="E102" s="18" t="s">
        <v>240</v>
      </c>
      <c r="F102" s="18"/>
      <c r="G102" s="18"/>
      <c r="H102" s="19"/>
      <c r="I102" s="18" t="s">
        <v>19</v>
      </c>
      <c r="J102" s="18">
        <v>600</v>
      </c>
      <c r="K102" s="18"/>
      <c r="L102" s="47">
        <f>SUM(Table13[[#This Row],[Preliminarus kiekis** Sutarties galiojimo laikotarpiu]]*Table13[[#This Row],[1 mato vieneto įkainis, EUR be PVM]])</f>
        <v>0</v>
      </c>
      <c r="M102" s="54" t="s">
        <v>362</v>
      </c>
    </row>
    <row r="103" spans="1:13" ht="63.75" x14ac:dyDescent="0.2">
      <c r="A103" s="17" t="s">
        <v>266</v>
      </c>
      <c r="B103" s="18"/>
      <c r="C103" s="44">
        <v>20002300664</v>
      </c>
      <c r="D103" s="40" t="s">
        <v>267</v>
      </c>
      <c r="E103" s="18" t="s">
        <v>240</v>
      </c>
      <c r="F103" s="18"/>
      <c r="G103" s="18"/>
      <c r="H103" s="19"/>
      <c r="I103" s="18" t="s">
        <v>19</v>
      </c>
      <c r="J103" s="18">
        <v>600</v>
      </c>
      <c r="K103" s="18"/>
      <c r="L103" s="47">
        <f>SUM(Table13[[#This Row],[Preliminarus kiekis** Sutarties galiojimo laikotarpiu]]*Table13[[#This Row],[1 mato vieneto įkainis, EUR be PVM]])</f>
        <v>0</v>
      </c>
      <c r="M103" s="54" t="s">
        <v>362</v>
      </c>
    </row>
    <row r="104" spans="1:13" ht="63.75" x14ac:dyDescent="0.2">
      <c r="A104" s="17" t="s">
        <v>268</v>
      </c>
      <c r="B104" s="18"/>
      <c r="C104" s="44">
        <v>20002300665</v>
      </c>
      <c r="D104" s="40" t="s">
        <v>269</v>
      </c>
      <c r="E104" s="18" t="s">
        <v>240</v>
      </c>
      <c r="F104" s="18"/>
      <c r="G104" s="18"/>
      <c r="H104" s="19"/>
      <c r="I104" s="18" t="s">
        <v>19</v>
      </c>
      <c r="J104" s="18">
        <v>600</v>
      </c>
      <c r="K104" s="18"/>
      <c r="L104" s="47">
        <f>SUM(Table13[[#This Row],[Preliminarus kiekis** Sutarties galiojimo laikotarpiu]]*Table13[[#This Row],[1 mato vieneto įkainis, EUR be PVM]])</f>
        <v>0</v>
      </c>
      <c r="M104" s="54" t="s">
        <v>362</v>
      </c>
    </row>
    <row r="105" spans="1:13" ht="51" x14ac:dyDescent="0.2">
      <c r="A105" s="17" t="s">
        <v>270</v>
      </c>
      <c r="B105" s="18"/>
      <c r="C105" s="44">
        <v>20002300666</v>
      </c>
      <c r="D105" s="40" t="s">
        <v>271</v>
      </c>
      <c r="E105" s="18" t="s">
        <v>240</v>
      </c>
      <c r="F105" s="18"/>
      <c r="G105" s="18"/>
      <c r="H105" s="19"/>
      <c r="I105" s="18" t="s">
        <v>113</v>
      </c>
      <c r="J105" s="18">
        <v>12</v>
      </c>
      <c r="K105" s="18"/>
      <c r="L105" s="47">
        <f>SUM(Table13[[#This Row],[Preliminarus kiekis** Sutarties galiojimo laikotarpiu]]*Table13[[#This Row],[1 mato vieneto įkainis, EUR be PVM]])</f>
        <v>0</v>
      </c>
      <c r="M105" s="54" t="s">
        <v>363</v>
      </c>
    </row>
    <row r="106" spans="1:13" ht="38.25" x14ac:dyDescent="0.2">
      <c r="A106" s="17" t="s">
        <v>272</v>
      </c>
      <c r="B106" s="18"/>
      <c r="C106" s="44">
        <v>20002300667</v>
      </c>
      <c r="D106" s="40" t="s">
        <v>273</v>
      </c>
      <c r="E106" s="18" t="s">
        <v>240</v>
      </c>
      <c r="F106" s="18"/>
      <c r="G106" s="18"/>
      <c r="H106" s="19"/>
      <c r="I106" s="18" t="s">
        <v>113</v>
      </c>
      <c r="J106" s="18">
        <v>100</v>
      </c>
      <c r="K106" s="18"/>
      <c r="L106" s="47">
        <f>SUM(Table13[[#This Row],[Preliminarus kiekis** Sutarties galiojimo laikotarpiu]]*Table13[[#This Row],[1 mato vieneto įkainis, EUR be PVM]])</f>
        <v>0</v>
      </c>
      <c r="M106" s="54" t="s">
        <v>364</v>
      </c>
    </row>
    <row r="107" spans="1:13" ht="38.25" x14ac:dyDescent="0.2">
      <c r="A107" s="17" t="s">
        <v>274</v>
      </c>
      <c r="B107" s="18"/>
      <c r="C107" s="44">
        <v>20002300668</v>
      </c>
      <c r="D107" s="40" t="s">
        <v>275</v>
      </c>
      <c r="E107" s="18" t="s">
        <v>240</v>
      </c>
      <c r="F107" s="18"/>
      <c r="G107" s="18"/>
      <c r="H107" s="19"/>
      <c r="I107" s="18" t="s">
        <v>113</v>
      </c>
      <c r="J107" s="18">
        <v>20</v>
      </c>
      <c r="K107" s="18"/>
      <c r="L107" s="47">
        <f>SUM(Table13[[#This Row],[Preliminarus kiekis** Sutarties galiojimo laikotarpiu]]*Table13[[#This Row],[1 mato vieneto įkainis, EUR be PVM]])</f>
        <v>0</v>
      </c>
      <c r="M107" s="54" t="s">
        <v>364</v>
      </c>
    </row>
    <row r="108" spans="1:13" ht="38.25" x14ac:dyDescent="0.2">
      <c r="A108" s="17" t="s">
        <v>276</v>
      </c>
      <c r="B108" s="18"/>
      <c r="C108" s="44">
        <v>20002300669</v>
      </c>
      <c r="D108" s="40" t="s">
        <v>277</v>
      </c>
      <c r="E108" s="18" t="s">
        <v>240</v>
      </c>
      <c r="F108" s="18"/>
      <c r="G108" s="18"/>
      <c r="H108" s="19"/>
      <c r="I108" s="18" t="s">
        <v>113</v>
      </c>
      <c r="J108" s="18">
        <v>20</v>
      </c>
      <c r="K108" s="18"/>
      <c r="L108" s="47">
        <f>SUM(Table13[[#This Row],[Preliminarus kiekis** Sutarties galiojimo laikotarpiu]]*Table13[[#This Row],[1 mato vieneto įkainis, EUR be PVM]])</f>
        <v>0</v>
      </c>
      <c r="M108" s="54" t="s">
        <v>364</v>
      </c>
    </row>
    <row r="109" spans="1:13" ht="51" x14ac:dyDescent="0.2">
      <c r="A109" s="17" t="s">
        <v>278</v>
      </c>
      <c r="B109" s="18"/>
      <c r="C109" s="44">
        <v>20002300670</v>
      </c>
      <c r="D109" s="40" t="s">
        <v>279</v>
      </c>
      <c r="E109" s="18" t="s">
        <v>240</v>
      </c>
      <c r="F109" s="18"/>
      <c r="G109" s="18"/>
      <c r="H109" s="19"/>
      <c r="I109" s="18" t="s">
        <v>113</v>
      </c>
      <c r="J109" s="18">
        <v>16</v>
      </c>
      <c r="K109" s="18"/>
      <c r="L109" s="47">
        <f>SUM(Table13[[#This Row],[Preliminarus kiekis** Sutarties galiojimo laikotarpiu]]*Table13[[#This Row],[1 mato vieneto įkainis, EUR be PVM]])</f>
        <v>0</v>
      </c>
      <c r="M109" s="54" t="s">
        <v>365</v>
      </c>
    </row>
    <row r="110" spans="1:13" ht="51" x14ac:dyDescent="0.2">
      <c r="A110" s="17" t="s">
        <v>280</v>
      </c>
      <c r="B110" s="18"/>
      <c r="C110" s="44">
        <v>20002300671</v>
      </c>
      <c r="D110" s="40" t="s">
        <v>281</v>
      </c>
      <c r="E110" s="18" t="s">
        <v>240</v>
      </c>
      <c r="F110" s="18"/>
      <c r="G110" s="18"/>
      <c r="H110" s="19"/>
      <c r="I110" s="18" t="s">
        <v>113</v>
      </c>
      <c r="J110" s="18">
        <v>16</v>
      </c>
      <c r="K110" s="18"/>
      <c r="L110" s="47">
        <f>SUM(Table13[[#This Row],[Preliminarus kiekis** Sutarties galiojimo laikotarpiu]]*Table13[[#This Row],[1 mato vieneto įkainis, EUR be PVM]])</f>
        <v>0</v>
      </c>
      <c r="M110" s="54" t="s">
        <v>365</v>
      </c>
    </row>
    <row r="111" spans="1:13" ht="51" x14ac:dyDescent="0.2">
      <c r="A111" s="17" t="s">
        <v>282</v>
      </c>
      <c r="B111" s="18"/>
      <c r="C111" s="44">
        <v>20002300672</v>
      </c>
      <c r="D111" s="40" t="s">
        <v>283</v>
      </c>
      <c r="E111" s="18" t="s">
        <v>240</v>
      </c>
      <c r="F111" s="18"/>
      <c r="G111" s="18"/>
      <c r="H111" s="19"/>
      <c r="I111" s="18" t="s">
        <v>113</v>
      </c>
      <c r="J111" s="18">
        <v>16</v>
      </c>
      <c r="K111" s="18"/>
      <c r="L111" s="47">
        <f>SUM(Table13[[#This Row],[Preliminarus kiekis** Sutarties galiojimo laikotarpiu]]*Table13[[#This Row],[1 mato vieneto įkainis, EUR be PVM]])</f>
        <v>0</v>
      </c>
      <c r="M111" s="54" t="s">
        <v>365</v>
      </c>
    </row>
    <row r="112" spans="1:13" ht="25.5" x14ac:dyDescent="0.2">
      <c r="A112" s="17" t="s">
        <v>284</v>
      </c>
      <c r="B112" s="18"/>
      <c r="C112" s="44">
        <v>20002300673</v>
      </c>
      <c r="D112" s="40" t="s">
        <v>285</v>
      </c>
      <c r="E112" s="18" t="s">
        <v>240</v>
      </c>
      <c r="F112" s="18"/>
      <c r="G112" s="18"/>
      <c r="H112" s="19"/>
      <c r="I112" s="18" t="s">
        <v>113</v>
      </c>
      <c r="J112" s="18">
        <v>20</v>
      </c>
      <c r="K112" s="18"/>
      <c r="L112" s="47">
        <f>SUM(Table13[[#This Row],[Preliminarus kiekis** Sutarties galiojimo laikotarpiu]]*Table13[[#This Row],[1 mato vieneto įkainis, EUR be PVM]])</f>
        <v>0</v>
      </c>
      <c r="M112" s="54" t="s">
        <v>366</v>
      </c>
    </row>
    <row r="113" spans="1:13" ht="25.5" x14ac:dyDescent="0.2">
      <c r="A113" s="17" t="s">
        <v>286</v>
      </c>
      <c r="B113" s="18"/>
      <c r="C113" s="44">
        <v>20002300674</v>
      </c>
      <c r="D113" s="40" t="s">
        <v>287</v>
      </c>
      <c r="E113" s="18" t="s">
        <v>240</v>
      </c>
      <c r="F113" s="18"/>
      <c r="G113" s="18"/>
      <c r="H113" s="19"/>
      <c r="I113" s="18" t="s">
        <v>113</v>
      </c>
      <c r="J113" s="18">
        <v>24</v>
      </c>
      <c r="K113" s="18"/>
      <c r="L113" s="47">
        <f>SUM(Table13[[#This Row],[Preliminarus kiekis** Sutarties galiojimo laikotarpiu]]*Table13[[#This Row],[1 mato vieneto įkainis, EUR be PVM]])</f>
        <v>0</v>
      </c>
      <c r="M113" s="54" t="s">
        <v>366</v>
      </c>
    </row>
    <row r="114" spans="1:13" ht="25.5" x14ac:dyDescent="0.2">
      <c r="A114" s="17" t="s">
        <v>288</v>
      </c>
      <c r="B114" s="18"/>
      <c r="C114" s="44">
        <v>20002300675</v>
      </c>
      <c r="D114" s="40" t="s">
        <v>289</v>
      </c>
      <c r="E114" s="18" t="s">
        <v>240</v>
      </c>
      <c r="F114" s="18"/>
      <c r="G114" s="18"/>
      <c r="H114" s="19"/>
      <c r="I114" s="18" t="s">
        <v>113</v>
      </c>
      <c r="J114" s="18">
        <v>24</v>
      </c>
      <c r="K114" s="18"/>
      <c r="L114" s="47">
        <f>SUM(Table13[[#This Row],[Preliminarus kiekis** Sutarties galiojimo laikotarpiu]]*Table13[[#This Row],[1 mato vieneto įkainis, EUR be PVM]])</f>
        <v>0</v>
      </c>
      <c r="M114" s="54" t="s">
        <v>366</v>
      </c>
    </row>
    <row r="115" spans="1:13" ht="38.25" x14ac:dyDescent="0.2">
      <c r="A115" s="17" t="s">
        <v>290</v>
      </c>
      <c r="B115" s="18"/>
      <c r="C115" s="44">
        <v>20002300676</v>
      </c>
      <c r="D115" s="40" t="s">
        <v>291</v>
      </c>
      <c r="E115" s="18" t="s">
        <v>240</v>
      </c>
      <c r="F115" s="18"/>
      <c r="G115" s="18"/>
      <c r="H115" s="19"/>
      <c r="I115" s="18" t="s">
        <v>113</v>
      </c>
      <c r="J115" s="18">
        <v>24</v>
      </c>
      <c r="K115" s="18"/>
      <c r="L115" s="47">
        <f>SUM(Table13[[#This Row],[Preliminarus kiekis** Sutarties galiojimo laikotarpiu]]*Table13[[#This Row],[1 mato vieneto įkainis, EUR be PVM]])</f>
        <v>0</v>
      </c>
      <c r="M115" s="54" t="s">
        <v>367</v>
      </c>
    </row>
    <row r="116" spans="1:13" ht="38.25" x14ac:dyDescent="0.2">
      <c r="A116" s="17" t="s">
        <v>292</v>
      </c>
      <c r="B116" s="18"/>
      <c r="C116" s="44">
        <v>20002300677</v>
      </c>
      <c r="D116" s="40" t="s">
        <v>293</v>
      </c>
      <c r="E116" s="18" t="s">
        <v>240</v>
      </c>
      <c r="F116" s="18"/>
      <c r="G116" s="18"/>
      <c r="H116" s="19"/>
      <c r="I116" s="18" t="s">
        <v>113</v>
      </c>
      <c r="J116" s="18">
        <v>12</v>
      </c>
      <c r="K116" s="18"/>
      <c r="L116" s="47">
        <f>SUM(Table13[[#This Row],[Preliminarus kiekis** Sutarties galiojimo laikotarpiu]]*Table13[[#This Row],[1 mato vieneto įkainis, EUR be PVM]])</f>
        <v>0</v>
      </c>
      <c r="M116" s="54" t="s">
        <v>367</v>
      </c>
    </row>
    <row r="117" spans="1:13" ht="38.25" x14ac:dyDescent="0.2">
      <c r="A117" s="17" t="s">
        <v>294</v>
      </c>
      <c r="B117" s="18"/>
      <c r="C117" s="44">
        <v>20002300678</v>
      </c>
      <c r="D117" s="40" t="s">
        <v>295</v>
      </c>
      <c r="E117" s="18" t="s">
        <v>240</v>
      </c>
      <c r="F117" s="18"/>
      <c r="G117" s="18"/>
      <c r="H117" s="19"/>
      <c r="I117" s="18" t="s">
        <v>113</v>
      </c>
      <c r="J117" s="18">
        <v>8</v>
      </c>
      <c r="K117" s="18"/>
      <c r="L117" s="47">
        <f>SUM(Table13[[#This Row],[Preliminarus kiekis** Sutarties galiojimo laikotarpiu]]*Table13[[#This Row],[1 mato vieneto įkainis, EUR be PVM]])</f>
        <v>0</v>
      </c>
      <c r="M117" s="54" t="s">
        <v>368</v>
      </c>
    </row>
    <row r="118" spans="1:13" ht="38.25" x14ac:dyDescent="0.2">
      <c r="A118" s="17" t="s">
        <v>296</v>
      </c>
      <c r="B118" s="18"/>
      <c r="C118" s="44">
        <v>20002300679</v>
      </c>
      <c r="D118" s="40" t="s">
        <v>297</v>
      </c>
      <c r="E118" s="18" t="s">
        <v>240</v>
      </c>
      <c r="F118" s="18"/>
      <c r="G118" s="18"/>
      <c r="H118" s="19"/>
      <c r="I118" s="18" t="s">
        <v>113</v>
      </c>
      <c r="J118" s="18">
        <v>8</v>
      </c>
      <c r="K118" s="18"/>
      <c r="L118" s="47">
        <f>SUM(Table13[[#This Row],[Preliminarus kiekis** Sutarties galiojimo laikotarpiu]]*Table13[[#This Row],[1 mato vieneto įkainis, EUR be PVM]])</f>
        <v>0</v>
      </c>
      <c r="M118" s="54" t="s">
        <v>368</v>
      </c>
    </row>
    <row r="119" spans="1:13" ht="15" x14ac:dyDescent="0.2">
      <c r="A119" s="17" t="s">
        <v>298</v>
      </c>
      <c r="B119" s="18"/>
      <c r="C119" s="44">
        <v>20002300680</v>
      </c>
      <c r="D119" s="40" t="s">
        <v>299</v>
      </c>
      <c r="E119" s="18" t="s">
        <v>240</v>
      </c>
      <c r="F119" s="18"/>
      <c r="G119" s="18"/>
      <c r="H119" s="19"/>
      <c r="I119" s="18" t="s">
        <v>19</v>
      </c>
      <c r="J119" s="18">
        <v>600</v>
      </c>
      <c r="K119" s="18"/>
      <c r="L119" s="47">
        <f>SUM(Table13[[#This Row],[Preliminarus kiekis** Sutarties galiojimo laikotarpiu]]*Table13[[#This Row],[1 mato vieneto įkainis, EUR be PVM]])</f>
        <v>0</v>
      </c>
      <c r="M119" s="54" t="s">
        <v>369</v>
      </c>
    </row>
    <row r="120" spans="1:13" ht="38.25" x14ac:dyDescent="0.2">
      <c r="A120" s="17" t="s">
        <v>300</v>
      </c>
      <c r="B120" s="18"/>
      <c r="C120" s="44">
        <v>20002300681</v>
      </c>
      <c r="D120" s="40" t="s">
        <v>301</v>
      </c>
      <c r="E120" s="18" t="s">
        <v>240</v>
      </c>
      <c r="F120" s="18"/>
      <c r="G120" s="18"/>
      <c r="H120" s="19"/>
      <c r="I120" s="18" t="s">
        <v>19</v>
      </c>
      <c r="J120" s="18">
        <v>1200</v>
      </c>
      <c r="K120" s="18"/>
      <c r="L120" s="47">
        <f>SUM(Table13[[#This Row],[Preliminarus kiekis** Sutarties galiojimo laikotarpiu]]*Table13[[#This Row],[1 mato vieneto įkainis, EUR be PVM]])</f>
        <v>0</v>
      </c>
      <c r="M120" s="54" t="s">
        <v>370</v>
      </c>
    </row>
    <row r="121" spans="1:13" ht="76.5" x14ac:dyDescent="0.2">
      <c r="A121" s="17" t="s">
        <v>302</v>
      </c>
      <c r="B121" s="18"/>
      <c r="C121" s="44">
        <v>20002300682</v>
      </c>
      <c r="D121" s="40" t="s">
        <v>303</v>
      </c>
      <c r="E121" s="18" t="s">
        <v>240</v>
      </c>
      <c r="F121" s="18"/>
      <c r="G121" s="18"/>
      <c r="H121" s="19"/>
      <c r="I121" s="18" t="s">
        <v>19</v>
      </c>
      <c r="J121" s="18">
        <v>1200</v>
      </c>
      <c r="K121" s="18"/>
      <c r="L121" s="47">
        <f>SUM(Table13[[#This Row],[Preliminarus kiekis** Sutarties galiojimo laikotarpiu]]*Table13[[#This Row],[1 mato vieneto įkainis, EUR be PVM]])</f>
        <v>0</v>
      </c>
      <c r="M121" s="54" t="s">
        <v>371</v>
      </c>
    </row>
    <row r="122" spans="1:13" ht="76.5" x14ac:dyDescent="0.2">
      <c r="A122" s="17" t="s">
        <v>304</v>
      </c>
      <c r="B122" s="18"/>
      <c r="C122" s="44">
        <v>20002300683</v>
      </c>
      <c r="D122" s="40" t="s">
        <v>305</v>
      </c>
      <c r="E122" s="18" t="s">
        <v>240</v>
      </c>
      <c r="F122" s="18"/>
      <c r="G122" s="18"/>
      <c r="H122" s="19"/>
      <c r="I122" s="18" t="s">
        <v>19</v>
      </c>
      <c r="J122" s="18">
        <v>1200</v>
      </c>
      <c r="K122" s="18"/>
      <c r="L122" s="47">
        <f>SUM(Table13[[#This Row],[Preliminarus kiekis** Sutarties galiojimo laikotarpiu]]*Table13[[#This Row],[1 mato vieneto įkainis, EUR be PVM]])</f>
        <v>0</v>
      </c>
      <c r="M122" s="54" t="s">
        <v>372</v>
      </c>
    </row>
    <row r="123" spans="1:13" ht="76.5" x14ac:dyDescent="0.2">
      <c r="A123" s="17" t="s">
        <v>306</v>
      </c>
      <c r="B123" s="18"/>
      <c r="C123" s="44">
        <v>20002300684</v>
      </c>
      <c r="D123" s="40" t="s">
        <v>307</v>
      </c>
      <c r="E123" s="18" t="s">
        <v>240</v>
      </c>
      <c r="F123" s="18"/>
      <c r="G123" s="18"/>
      <c r="H123" s="19"/>
      <c r="I123" s="18" t="s">
        <v>19</v>
      </c>
      <c r="J123" s="18">
        <v>1200</v>
      </c>
      <c r="K123" s="18"/>
      <c r="L123" s="47">
        <f>SUM(Table13[[#This Row],[Preliminarus kiekis** Sutarties galiojimo laikotarpiu]]*Table13[[#This Row],[1 mato vieneto įkainis, EUR be PVM]])</f>
        <v>0</v>
      </c>
      <c r="M123" s="54" t="s">
        <v>372</v>
      </c>
    </row>
    <row r="124" spans="1:13" ht="76.5" x14ac:dyDescent="0.2">
      <c r="A124" s="17" t="s">
        <v>308</v>
      </c>
      <c r="B124" s="18"/>
      <c r="C124" s="44">
        <v>20002300685</v>
      </c>
      <c r="D124" s="40" t="s">
        <v>309</v>
      </c>
      <c r="E124" s="18" t="s">
        <v>240</v>
      </c>
      <c r="F124" s="18"/>
      <c r="G124" s="18"/>
      <c r="H124" s="19"/>
      <c r="I124" s="18" t="s">
        <v>19</v>
      </c>
      <c r="J124" s="18">
        <v>1200</v>
      </c>
      <c r="K124" s="18"/>
      <c r="L124" s="47">
        <f>SUM(Table13[[#This Row],[Preliminarus kiekis** Sutarties galiojimo laikotarpiu]]*Table13[[#This Row],[1 mato vieneto įkainis, EUR be PVM]])</f>
        <v>0</v>
      </c>
      <c r="M124" s="54" t="s">
        <v>372</v>
      </c>
    </row>
    <row r="125" spans="1:13" ht="38.25" x14ac:dyDescent="0.2">
      <c r="A125" s="17" t="s">
        <v>310</v>
      </c>
      <c r="B125" s="18"/>
      <c r="C125" s="44">
        <v>20002300686</v>
      </c>
      <c r="D125" s="40" t="s">
        <v>311</v>
      </c>
      <c r="E125" s="18" t="s">
        <v>240</v>
      </c>
      <c r="F125" s="18"/>
      <c r="G125" s="18"/>
      <c r="H125" s="19"/>
      <c r="I125" s="18" t="s">
        <v>243</v>
      </c>
      <c r="J125" s="18">
        <v>40</v>
      </c>
      <c r="K125" s="18"/>
      <c r="L125" s="47">
        <f>SUM(Table13[[#This Row],[Preliminarus kiekis** Sutarties galiojimo laikotarpiu]]*Table13[[#This Row],[1 mato vieneto įkainis, EUR be PVM]])</f>
        <v>0</v>
      </c>
      <c r="M125" s="54" t="s">
        <v>373</v>
      </c>
    </row>
    <row r="126" spans="1:13" ht="38.25" x14ac:dyDescent="0.2">
      <c r="A126" s="17" t="s">
        <v>312</v>
      </c>
      <c r="B126" s="18"/>
      <c r="C126" s="44">
        <v>20002300687</v>
      </c>
      <c r="D126" s="40" t="s">
        <v>313</v>
      </c>
      <c r="E126" s="18" t="s">
        <v>240</v>
      </c>
      <c r="F126" s="18"/>
      <c r="G126" s="18"/>
      <c r="H126" s="19"/>
      <c r="I126" s="18" t="s">
        <v>243</v>
      </c>
      <c r="J126" s="18">
        <v>160</v>
      </c>
      <c r="K126" s="18"/>
      <c r="L126" s="47">
        <f>SUM(Table13[[#This Row],[Preliminarus kiekis** Sutarties galiojimo laikotarpiu]]*Table13[[#This Row],[1 mato vieneto įkainis, EUR be PVM]])</f>
        <v>0</v>
      </c>
      <c r="M126" s="54" t="s">
        <v>373</v>
      </c>
    </row>
    <row r="127" spans="1:13" ht="38.25" x14ac:dyDescent="0.2">
      <c r="A127" s="17" t="s">
        <v>314</v>
      </c>
      <c r="B127" s="18"/>
      <c r="C127" s="44">
        <v>20002300688</v>
      </c>
      <c r="D127" s="40" t="s">
        <v>315</v>
      </c>
      <c r="E127" s="18" t="s">
        <v>240</v>
      </c>
      <c r="F127" s="18"/>
      <c r="G127" s="18"/>
      <c r="H127" s="19"/>
      <c r="I127" s="18" t="s">
        <v>243</v>
      </c>
      <c r="J127" s="18">
        <v>160</v>
      </c>
      <c r="K127" s="18"/>
      <c r="L127" s="47">
        <f>SUM(Table13[[#This Row],[Preliminarus kiekis** Sutarties galiojimo laikotarpiu]]*Table13[[#This Row],[1 mato vieneto įkainis, EUR be PVM]])</f>
        <v>0</v>
      </c>
      <c r="M127" s="54" t="s">
        <v>373</v>
      </c>
    </row>
    <row r="128" spans="1:13" x14ac:dyDescent="0.2">
      <c r="A128" s="20" t="s">
        <v>316</v>
      </c>
      <c r="B128" s="21"/>
      <c r="C128" s="21"/>
      <c r="D128" s="41" t="s">
        <v>317</v>
      </c>
      <c r="E128" s="21" t="s">
        <v>240</v>
      </c>
      <c r="F128" s="21"/>
      <c r="G128" s="21"/>
      <c r="H128" s="22"/>
      <c r="I128" s="21"/>
      <c r="J128" s="21"/>
      <c r="K128" s="21"/>
      <c r="L128" s="21"/>
      <c r="M128" s="55"/>
    </row>
    <row r="129" spans="1:13" ht="51" x14ac:dyDescent="0.2">
      <c r="A129" s="23" t="s">
        <v>318</v>
      </c>
      <c r="B129" s="24"/>
      <c r="C129" s="45">
        <v>20002300689</v>
      </c>
      <c r="D129" s="42" t="s">
        <v>319</v>
      </c>
      <c r="E129" s="24" t="s">
        <v>240</v>
      </c>
      <c r="F129" s="24"/>
      <c r="G129" s="24"/>
      <c r="H129" s="25"/>
      <c r="I129" s="50" t="s">
        <v>243</v>
      </c>
      <c r="J129" s="24">
        <v>100</v>
      </c>
      <c r="K129" s="24"/>
      <c r="L129" s="48">
        <f>SUM(Table13[[#This Row],[Preliminarus kiekis** Sutarties galiojimo laikotarpiu]]*Table13[[#This Row],[1 mato vieneto įkainis, EUR be PVM]])</f>
        <v>0</v>
      </c>
      <c r="M129" s="60" t="s">
        <v>374</v>
      </c>
    </row>
    <row r="130" spans="1:13" ht="51" x14ac:dyDescent="0.2">
      <c r="A130" s="23" t="s">
        <v>320</v>
      </c>
      <c r="B130" s="24"/>
      <c r="C130" s="45">
        <v>20002300690</v>
      </c>
      <c r="D130" s="42" t="s">
        <v>321</v>
      </c>
      <c r="E130" s="24" t="s">
        <v>240</v>
      </c>
      <c r="F130" s="24"/>
      <c r="G130" s="24"/>
      <c r="H130" s="25"/>
      <c r="I130" s="50" t="s">
        <v>243</v>
      </c>
      <c r="J130" s="24">
        <v>100</v>
      </c>
      <c r="K130" s="24"/>
      <c r="L130" s="48">
        <f>SUM(Table13[[#This Row],[Preliminarus kiekis** Sutarties galiojimo laikotarpiu]]*Table13[[#This Row],[1 mato vieneto įkainis, EUR be PVM]])</f>
        <v>0</v>
      </c>
      <c r="M130" s="60" t="s">
        <v>375</v>
      </c>
    </row>
    <row r="131" spans="1:13" ht="51" x14ac:dyDescent="0.2">
      <c r="A131" s="23" t="s">
        <v>322</v>
      </c>
      <c r="B131" s="24"/>
      <c r="C131" s="45">
        <v>20002300691</v>
      </c>
      <c r="D131" s="42" t="s">
        <v>323</v>
      </c>
      <c r="E131" s="24" t="s">
        <v>240</v>
      </c>
      <c r="F131" s="24"/>
      <c r="G131" s="24"/>
      <c r="H131" s="25"/>
      <c r="I131" s="50" t="s">
        <v>243</v>
      </c>
      <c r="J131" s="24">
        <v>80</v>
      </c>
      <c r="K131" s="24"/>
      <c r="L131" s="48">
        <f>SUM(Table13[[#This Row],[Preliminarus kiekis** Sutarties galiojimo laikotarpiu]]*Table13[[#This Row],[1 mato vieneto įkainis, EUR be PVM]])</f>
        <v>0</v>
      </c>
      <c r="M131" s="60" t="s">
        <v>376</v>
      </c>
    </row>
    <row r="132" spans="1:13" ht="51" x14ac:dyDescent="0.2">
      <c r="A132" s="23" t="s">
        <v>324</v>
      </c>
      <c r="B132" s="24"/>
      <c r="C132" s="45">
        <v>20002300692</v>
      </c>
      <c r="D132" s="42" t="s">
        <v>356</v>
      </c>
      <c r="E132" s="24" t="s">
        <v>240</v>
      </c>
      <c r="F132" s="24"/>
      <c r="G132" s="24"/>
      <c r="H132" s="25"/>
      <c r="I132" s="50" t="s">
        <v>243</v>
      </c>
      <c r="J132" s="24">
        <v>300</v>
      </c>
      <c r="K132" s="24"/>
      <c r="L132" s="48">
        <f>SUM(Table13[[#This Row],[Preliminarus kiekis** Sutarties galiojimo laikotarpiu]]*Table13[[#This Row],[1 mato vieneto įkainis, EUR be PVM]])</f>
        <v>0</v>
      </c>
      <c r="M132" s="60" t="s">
        <v>377</v>
      </c>
    </row>
    <row r="133" spans="1:13" ht="51" x14ac:dyDescent="0.2">
      <c r="A133" s="23" t="s">
        <v>325</v>
      </c>
      <c r="B133" s="24"/>
      <c r="C133" s="45">
        <v>20002300693</v>
      </c>
      <c r="D133" s="42" t="s">
        <v>326</v>
      </c>
      <c r="E133" s="24" t="s">
        <v>240</v>
      </c>
      <c r="F133" s="24"/>
      <c r="G133" s="24"/>
      <c r="H133" s="25"/>
      <c r="I133" s="50" t="s">
        <v>243</v>
      </c>
      <c r="J133" s="24">
        <v>150</v>
      </c>
      <c r="K133" s="24"/>
      <c r="L133" s="48">
        <f>SUM(Table13[[#This Row],[Preliminarus kiekis** Sutarties galiojimo laikotarpiu]]*Table13[[#This Row],[1 mato vieneto įkainis, EUR be PVM]])</f>
        <v>0</v>
      </c>
      <c r="M133" s="60" t="s">
        <v>378</v>
      </c>
    </row>
    <row r="134" spans="1:13" ht="51" x14ac:dyDescent="0.2">
      <c r="A134" s="23" t="s">
        <v>327</v>
      </c>
      <c r="B134" s="24"/>
      <c r="C134" s="45">
        <v>20002300694</v>
      </c>
      <c r="D134" s="42" t="s">
        <v>328</v>
      </c>
      <c r="E134" s="24" t="s">
        <v>240</v>
      </c>
      <c r="F134" s="24"/>
      <c r="G134" s="24"/>
      <c r="H134" s="25"/>
      <c r="I134" s="50" t="s">
        <v>243</v>
      </c>
      <c r="J134" s="24">
        <v>100</v>
      </c>
      <c r="K134" s="24"/>
      <c r="L134" s="48">
        <f>SUM(Table13[[#This Row],[Preliminarus kiekis** Sutarties galiojimo laikotarpiu]]*Table13[[#This Row],[1 mato vieneto įkainis, EUR be PVM]])</f>
        <v>0</v>
      </c>
      <c r="M134" s="60" t="s">
        <v>379</v>
      </c>
    </row>
    <row r="135" spans="1:13" ht="51" x14ac:dyDescent="0.2">
      <c r="A135" s="23" t="s">
        <v>329</v>
      </c>
      <c r="B135" s="24"/>
      <c r="C135" s="45">
        <v>20002300695</v>
      </c>
      <c r="D135" s="42" t="s">
        <v>330</v>
      </c>
      <c r="E135" s="24" t="s">
        <v>240</v>
      </c>
      <c r="F135" s="24"/>
      <c r="G135" s="24"/>
      <c r="H135" s="25"/>
      <c r="I135" s="50" t="s">
        <v>243</v>
      </c>
      <c r="J135" s="24">
        <v>100</v>
      </c>
      <c r="K135" s="24"/>
      <c r="L135" s="48">
        <f>SUM(Table13[[#This Row],[Preliminarus kiekis** Sutarties galiojimo laikotarpiu]]*Table13[[#This Row],[1 mato vieneto įkainis, EUR be PVM]])</f>
        <v>0</v>
      </c>
      <c r="M135" s="60" t="s">
        <v>380</v>
      </c>
    </row>
    <row r="136" spans="1:13" ht="51" x14ac:dyDescent="0.2">
      <c r="A136" s="23" t="s">
        <v>331</v>
      </c>
      <c r="B136" s="24"/>
      <c r="C136" s="45">
        <v>20002300696</v>
      </c>
      <c r="D136" s="42" t="s">
        <v>332</v>
      </c>
      <c r="E136" s="24" t="s">
        <v>240</v>
      </c>
      <c r="F136" s="24"/>
      <c r="G136" s="24"/>
      <c r="H136" s="25"/>
      <c r="I136" s="50" t="s">
        <v>243</v>
      </c>
      <c r="J136" s="24">
        <v>8</v>
      </c>
      <c r="K136" s="24"/>
      <c r="L136" s="48">
        <f>SUM(Table13[[#This Row],[Preliminarus kiekis** Sutarties galiojimo laikotarpiu]]*Table13[[#This Row],[1 mato vieneto įkainis, EUR be PVM]])</f>
        <v>0</v>
      </c>
      <c r="M136" s="60" t="s">
        <v>381</v>
      </c>
    </row>
    <row r="137" spans="1:13" ht="51" x14ac:dyDescent="0.2">
      <c r="A137" s="23" t="s">
        <v>333</v>
      </c>
      <c r="B137" s="24"/>
      <c r="C137" s="45">
        <v>20002300697</v>
      </c>
      <c r="D137" s="42" t="s">
        <v>334</v>
      </c>
      <c r="E137" s="24" t="s">
        <v>240</v>
      </c>
      <c r="F137" s="24"/>
      <c r="G137" s="24"/>
      <c r="H137" s="25"/>
      <c r="I137" s="50" t="s">
        <v>243</v>
      </c>
      <c r="J137" s="24">
        <v>50</v>
      </c>
      <c r="K137" s="24"/>
      <c r="L137" s="48">
        <f>SUM(Table13[[#This Row],[Preliminarus kiekis** Sutarties galiojimo laikotarpiu]]*Table13[[#This Row],[1 mato vieneto įkainis, EUR be PVM]])</f>
        <v>0</v>
      </c>
      <c r="M137" s="60" t="s">
        <v>382</v>
      </c>
    </row>
    <row r="138" spans="1:13" ht="51" x14ac:dyDescent="0.2">
      <c r="A138" s="23" t="s">
        <v>335</v>
      </c>
      <c r="B138" s="24"/>
      <c r="C138" s="45">
        <v>20002300698</v>
      </c>
      <c r="D138" s="42" t="s">
        <v>336</v>
      </c>
      <c r="E138" s="24" t="s">
        <v>240</v>
      </c>
      <c r="F138" s="24"/>
      <c r="G138" s="24"/>
      <c r="H138" s="25"/>
      <c r="I138" s="50" t="s">
        <v>243</v>
      </c>
      <c r="J138" s="24">
        <v>100</v>
      </c>
      <c r="K138" s="24"/>
      <c r="L138" s="48">
        <f>SUM(Table13[[#This Row],[Preliminarus kiekis** Sutarties galiojimo laikotarpiu]]*Table13[[#This Row],[1 mato vieneto įkainis, EUR be PVM]])</f>
        <v>0</v>
      </c>
      <c r="M138" s="60" t="s">
        <v>383</v>
      </c>
    </row>
    <row r="139" spans="1:13" ht="51" x14ac:dyDescent="0.2">
      <c r="A139" s="23" t="s">
        <v>337</v>
      </c>
      <c r="B139" s="24"/>
      <c r="C139" s="45">
        <v>20002300699</v>
      </c>
      <c r="D139" s="42" t="s">
        <v>338</v>
      </c>
      <c r="E139" s="24" t="s">
        <v>240</v>
      </c>
      <c r="F139" s="24"/>
      <c r="G139" s="24"/>
      <c r="H139" s="25"/>
      <c r="I139" s="50" t="s">
        <v>243</v>
      </c>
      <c r="J139" s="24">
        <v>50</v>
      </c>
      <c r="K139" s="24"/>
      <c r="L139" s="48">
        <f>SUM(Table13[[#This Row],[Preliminarus kiekis** Sutarties galiojimo laikotarpiu]]*Table13[[#This Row],[1 mato vieneto įkainis, EUR be PVM]])</f>
        <v>0</v>
      </c>
      <c r="M139" s="60" t="s">
        <v>384</v>
      </c>
    </row>
    <row r="140" spans="1:13" ht="51" x14ac:dyDescent="0.2">
      <c r="A140" s="23" t="s">
        <v>339</v>
      </c>
      <c r="B140" s="24"/>
      <c r="C140" s="45">
        <v>20002300700</v>
      </c>
      <c r="D140" s="42" t="s">
        <v>340</v>
      </c>
      <c r="E140" s="24" t="s">
        <v>240</v>
      </c>
      <c r="F140" s="24"/>
      <c r="G140" s="24"/>
      <c r="H140" s="25"/>
      <c r="I140" s="50" t="s">
        <v>243</v>
      </c>
      <c r="J140" s="24">
        <v>300</v>
      </c>
      <c r="K140" s="24"/>
      <c r="L140" s="48">
        <f>SUM(Table13[[#This Row],[Preliminarus kiekis** Sutarties galiojimo laikotarpiu]]*Table13[[#This Row],[1 mato vieneto įkainis, EUR be PVM]])</f>
        <v>0</v>
      </c>
      <c r="M140" s="60" t="s">
        <v>385</v>
      </c>
    </row>
    <row r="141" spans="1:13" ht="51" x14ac:dyDescent="0.2">
      <c r="A141" s="23" t="s">
        <v>341</v>
      </c>
      <c r="B141" s="24"/>
      <c r="C141" s="45">
        <v>20002300701</v>
      </c>
      <c r="D141" s="42" t="s">
        <v>342</v>
      </c>
      <c r="E141" s="24" t="s">
        <v>240</v>
      </c>
      <c r="F141" s="24"/>
      <c r="G141" s="24"/>
      <c r="H141" s="25"/>
      <c r="I141" s="50" t="s">
        <v>243</v>
      </c>
      <c r="J141" s="24">
        <v>150</v>
      </c>
      <c r="K141" s="24"/>
      <c r="L141" s="48">
        <f>SUM(Table13[[#This Row],[Preliminarus kiekis** Sutarties galiojimo laikotarpiu]]*Table13[[#This Row],[1 mato vieneto įkainis, EUR be PVM]])</f>
        <v>0</v>
      </c>
      <c r="M141" s="60" t="s">
        <v>386</v>
      </c>
    </row>
    <row r="142" spans="1:13" ht="51" x14ac:dyDescent="0.2">
      <c r="A142" s="23" t="s">
        <v>343</v>
      </c>
      <c r="B142" s="24"/>
      <c r="C142" s="45">
        <v>20002300702</v>
      </c>
      <c r="D142" s="42" t="s">
        <v>357</v>
      </c>
      <c r="E142" s="24" t="s">
        <v>240</v>
      </c>
      <c r="F142" s="24"/>
      <c r="G142" s="24"/>
      <c r="H142" s="25"/>
      <c r="I142" s="50" t="s">
        <v>243</v>
      </c>
      <c r="J142" s="24">
        <v>500</v>
      </c>
      <c r="K142" s="24"/>
      <c r="L142" s="48">
        <f>SUM(Table13[[#This Row],[Preliminarus kiekis** Sutarties galiojimo laikotarpiu]]*Table13[[#This Row],[1 mato vieneto įkainis, EUR be PVM]])</f>
        <v>0</v>
      </c>
      <c r="M142" s="60" t="s">
        <v>387</v>
      </c>
    </row>
    <row r="143" spans="1:13" ht="51" x14ac:dyDescent="0.2">
      <c r="A143" s="26" t="s">
        <v>344</v>
      </c>
      <c r="B143" s="27"/>
      <c r="C143" s="45">
        <v>20002300703</v>
      </c>
      <c r="D143" s="43" t="s">
        <v>345</v>
      </c>
      <c r="E143" s="27" t="s">
        <v>240</v>
      </c>
      <c r="F143" s="27"/>
      <c r="G143" s="27"/>
      <c r="H143" s="28"/>
      <c r="I143" s="50" t="s">
        <v>243</v>
      </c>
      <c r="J143" s="27">
        <v>200</v>
      </c>
      <c r="K143" s="27"/>
      <c r="L143" s="48">
        <f>SUM(Table13[[#This Row],[Preliminarus kiekis** Sutarties galiojimo laikotarpiu]]*Table13[[#This Row],[1 mato vieneto įkainis, EUR be PVM]])</f>
        <v>0</v>
      </c>
      <c r="M143" s="60" t="s">
        <v>388</v>
      </c>
    </row>
    <row r="144" spans="1:13" x14ac:dyDescent="0.2">
      <c r="A144" s="26" t="s">
        <v>346</v>
      </c>
      <c r="B144" s="27"/>
      <c r="C144" s="27"/>
      <c r="D144" s="43" t="s">
        <v>347</v>
      </c>
      <c r="E144" s="27" t="s">
        <v>240</v>
      </c>
      <c r="F144" s="27"/>
      <c r="G144" s="27"/>
      <c r="H144" s="28"/>
      <c r="I144" s="27" t="s">
        <v>243</v>
      </c>
      <c r="J144" s="27">
        <v>400</v>
      </c>
      <c r="K144" s="27"/>
      <c r="L144" s="48">
        <f>SUM(Table13[[#This Row],[Preliminarus kiekis** Sutarties galiojimo laikotarpiu]]*Table13[[#This Row],[1 mato vieneto įkainis, EUR be PVM]])</f>
        <v>0</v>
      </c>
      <c r="M144" s="51"/>
    </row>
    <row r="145" spans="1:13" x14ac:dyDescent="0.2">
      <c r="A145" s="31"/>
      <c r="B145" s="31"/>
      <c r="C145" s="32"/>
      <c r="D145" s="57" t="s">
        <v>348</v>
      </c>
      <c r="E145" s="58"/>
      <c r="F145" s="58"/>
      <c r="G145" s="58"/>
      <c r="H145" s="58"/>
      <c r="I145" s="58"/>
      <c r="J145" s="58"/>
      <c r="K145" s="59"/>
      <c r="L145" s="49">
        <f>SUM(L6:L144)</f>
        <v>0</v>
      </c>
    </row>
    <row r="146" spans="1:13" x14ac:dyDescent="0.2">
      <c r="A146" s="31"/>
      <c r="B146" s="31"/>
      <c r="C146" s="32"/>
      <c r="D146" s="57" t="s">
        <v>349</v>
      </c>
      <c r="E146" s="58"/>
      <c r="F146" s="58"/>
      <c r="G146" s="58"/>
      <c r="H146" s="58"/>
      <c r="I146" s="58"/>
      <c r="J146" s="58"/>
      <c r="K146" s="59"/>
      <c r="L146" s="49">
        <f>SUM(L145*0.21)</f>
        <v>0</v>
      </c>
    </row>
    <row r="147" spans="1:13" x14ac:dyDescent="0.2">
      <c r="A147" s="31"/>
      <c r="B147" s="31"/>
      <c r="C147" s="32"/>
      <c r="D147" s="57" t="s">
        <v>350</v>
      </c>
      <c r="E147" s="58"/>
      <c r="F147" s="58"/>
      <c r="G147" s="58"/>
      <c r="H147" s="58"/>
      <c r="I147" s="58"/>
      <c r="J147" s="58"/>
      <c r="K147" s="59"/>
      <c r="L147" s="49">
        <f>SUM(L145:L146)</f>
        <v>0</v>
      </c>
    </row>
    <row r="149" spans="1:13" x14ac:dyDescent="0.2">
      <c r="D149" s="1" t="s">
        <v>351</v>
      </c>
    </row>
    <row r="150" spans="1:13" ht="38.25" x14ac:dyDescent="0.2">
      <c r="D150" s="33" t="s">
        <v>352</v>
      </c>
      <c r="M150" s="56" t="s">
        <v>390</v>
      </c>
    </row>
    <row r="151" spans="1:13" ht="38.25" x14ac:dyDescent="0.2">
      <c r="D151" s="2" t="s">
        <v>353</v>
      </c>
      <c r="M151" s="56" t="s">
        <v>391</v>
      </c>
    </row>
    <row r="152" spans="1:13" ht="38.25" x14ac:dyDescent="0.2">
      <c r="D152" s="2" t="s">
        <v>354</v>
      </c>
    </row>
    <row r="154" spans="1:13" ht="25.5" x14ac:dyDescent="0.2">
      <c r="D154" s="36" t="s">
        <v>355</v>
      </c>
    </row>
  </sheetData>
  <mergeCells count="3">
    <mergeCell ref="D145:K145"/>
    <mergeCell ref="D146:K146"/>
    <mergeCell ref="D147:K147"/>
  </mergeCells>
  <phoneticPr fontId="3" type="noConversion"/>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449E30A9AE884DAA4FE3324857E467" ma:contentTypeVersion="10" ma:contentTypeDescription="Create a new document." ma:contentTypeScope="" ma:versionID="b9b4db76161f65fc9f2b6ac343e9afb4">
  <xsd:schema xmlns:xsd="http://www.w3.org/2001/XMLSchema" xmlns:xs="http://www.w3.org/2001/XMLSchema" xmlns:p="http://schemas.microsoft.com/office/2006/metadata/properties" xmlns:ns2="85113f9b-7792-4c7d-945d-fa494ca64e04" xmlns:ns3="3db48862-3d5a-4b5b-a8ee-b1270852f994" targetNamespace="http://schemas.microsoft.com/office/2006/metadata/properties" ma:root="true" ma:fieldsID="8332048bbf20dc996f48028b3b49fa40" ns2:_="" ns3:_="">
    <xsd:import namespace="85113f9b-7792-4c7d-945d-fa494ca64e04"/>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113f9b-7792-4c7d-945d-fa494ca64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5113f9b-7792-4c7d-945d-fa494ca64e04">
      <Terms xmlns="http://schemas.microsoft.com/office/infopath/2007/PartnerControls"/>
    </lcf76f155ced4ddcb4097134ff3c332f>
    <TaxCatchAll xmlns="3db48862-3d5a-4b5b-a8ee-b1270852f99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330EA5-E49C-4E28-9AE2-1ACBB06359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113f9b-7792-4c7d-945d-fa494ca64e04"/>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2F53D4-BBB7-4F64-8B62-CEA83CF638A4}">
  <ds:schemaRefs>
    <ds:schemaRef ds:uri="http://www.w3.org/XML/1998/namespace"/>
    <ds:schemaRef ds:uri="http://schemas.microsoft.com/office/infopath/2007/PartnerControls"/>
    <ds:schemaRef ds:uri="http://purl.org/dc/elements/1.1/"/>
    <ds:schemaRef ds:uri="http://schemas.openxmlformats.org/package/2006/metadata/core-properties"/>
    <ds:schemaRef ds:uri="http://purl.org/dc/terms/"/>
    <ds:schemaRef ds:uri="http://schemas.microsoft.com/office/2006/documentManagement/types"/>
    <ds:schemaRef ds:uri="http://schemas.microsoft.com/office/2006/metadata/properties"/>
    <ds:schemaRef ds:uri="85113f9b-7792-4c7d-945d-fa494ca64e04"/>
    <ds:schemaRef ds:uri="3db48862-3d5a-4b5b-a8ee-b1270852f994"/>
    <ds:schemaRef ds:uri="http://purl.org/dc/dcmitype/"/>
  </ds:schemaRefs>
</ds:datastoreItem>
</file>

<file path=customXml/itemProps3.xml><?xml version="1.0" encoding="utf-8"?>
<ds:datastoreItem xmlns:ds="http://schemas.openxmlformats.org/officeDocument/2006/customXml" ds:itemID="{F7DFE3CA-39ED-428E-970F-3D94C0D0B3B0}">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Kelpšas</dc:creator>
  <cp:keywords/>
  <dc:description/>
  <cp:lastModifiedBy>Jūratė Kaupinienė</cp:lastModifiedBy>
  <cp:revision/>
  <dcterms:created xsi:type="dcterms:W3CDTF">2015-06-05T18:17:20Z</dcterms:created>
  <dcterms:modified xsi:type="dcterms:W3CDTF">2026-04-29T08:29:00Z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0x0101009B449E30A9AE884DAA4FE3324857E467</vt:lpwstr>
  </property>
  <property fmtid="{D5CDD505-2E9C-101B-9397-08002B2CF9AE}" pid="3" name="MediaServiceImageTags">
    <vt:lpwstr/>
  </property>
</Properties>
</file>